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7245"/>
  </bookViews>
  <sheets>
    <sheet name="1070108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88" i="1" l="1"/>
  <c r="I4" i="1"/>
  <c r="I3" i="1"/>
</calcChain>
</file>

<file path=xl/sharedStrings.xml><?xml version="1.0" encoding="utf-8"?>
<sst xmlns="http://schemas.openxmlformats.org/spreadsheetml/2006/main" count="501" uniqueCount="285">
  <si>
    <t>蘿西．狄金絲</t>
  </si>
  <si>
    <t>黃啟倫</t>
  </si>
  <si>
    <t>何佳芬</t>
  </si>
  <si>
    <t>親親文化</t>
  </si>
  <si>
    <t>張小芸</t>
  </si>
  <si>
    <t>明天國際</t>
  </si>
  <si>
    <t>珍．E．霍夫特</t>
  </si>
  <si>
    <t>大穎文化</t>
  </si>
  <si>
    <t>瓊安．賴德</t>
  </si>
  <si>
    <t>上誼文化</t>
  </si>
  <si>
    <t>羅拉．朗菲斯特</t>
  </si>
  <si>
    <t>羅勃．勒范恩</t>
  </si>
  <si>
    <t>蘿拉．李</t>
  </si>
  <si>
    <t>蘿西‧狄金絲</t>
  </si>
  <si>
    <t>小天下</t>
  </si>
  <si>
    <t>9789863204701</t>
  </si>
  <si>
    <t>9789863209478</t>
  </si>
  <si>
    <t>蘿西‧赫爾</t>
  </si>
  <si>
    <t>9789864790203</t>
  </si>
  <si>
    <t>黃登漢</t>
  </si>
  <si>
    <t>小兵</t>
  </si>
  <si>
    <t>9789865641115</t>
  </si>
  <si>
    <t>安．艾珀</t>
  </si>
  <si>
    <t>遠流</t>
  </si>
  <si>
    <t>9789573271482</t>
  </si>
  <si>
    <t>許文勝</t>
  </si>
  <si>
    <t>9789866658778</t>
  </si>
  <si>
    <t>陳美玲</t>
  </si>
  <si>
    <t>9789867394392</t>
  </si>
  <si>
    <t>矢間芳子</t>
  </si>
  <si>
    <t>9789576429835</t>
  </si>
  <si>
    <t>布蘭達．古柏森</t>
  </si>
  <si>
    <t>9789573264040</t>
  </si>
  <si>
    <t>許玲慧</t>
  </si>
  <si>
    <t>青林國際</t>
  </si>
  <si>
    <t>9789866830495</t>
  </si>
  <si>
    <t>陳玉珠</t>
  </si>
  <si>
    <t>9789866830587</t>
  </si>
  <si>
    <t>鄭昌勳</t>
  </si>
  <si>
    <t>上人文化</t>
  </si>
  <si>
    <t>9789862122167</t>
  </si>
  <si>
    <t>謝武彰</t>
  </si>
  <si>
    <t>水滴文化</t>
  </si>
  <si>
    <t>9789868827684</t>
  </si>
  <si>
    <t>亞哥斯提諾．特萊尼</t>
  </si>
  <si>
    <t>9789863204671</t>
  </si>
  <si>
    <t>鈴木守</t>
  </si>
  <si>
    <t>9789573260721</t>
  </si>
  <si>
    <t>Kim, San-ha</t>
  </si>
  <si>
    <t>三采文化</t>
  </si>
  <si>
    <t>9789862290590</t>
  </si>
  <si>
    <t>徐仁修</t>
  </si>
  <si>
    <t>愛智圖書</t>
  </si>
  <si>
    <t>9789576083525</t>
  </si>
  <si>
    <t>安妮．梅茲爾</t>
  </si>
  <si>
    <t>和英</t>
  </si>
  <si>
    <t>9789579753494</t>
  </si>
  <si>
    <t>方平</t>
  </si>
  <si>
    <t>閣林國際</t>
  </si>
  <si>
    <t>9789862922064</t>
  </si>
  <si>
    <t>何華仁</t>
  </si>
  <si>
    <t>玉山社</t>
  </si>
  <si>
    <t>9789866789724</t>
  </si>
  <si>
    <t>許增巧</t>
  </si>
  <si>
    <t>9789867375865</t>
  </si>
  <si>
    <t>劉伯樂</t>
  </si>
  <si>
    <t>9789862740200</t>
  </si>
  <si>
    <t>上羊文化</t>
  </si>
  <si>
    <t>9789868451742</t>
  </si>
  <si>
    <t>漢娜．波納</t>
  </si>
  <si>
    <t>大石國際</t>
  </si>
  <si>
    <t>9789865918200</t>
  </si>
  <si>
    <t>9789865918309</t>
  </si>
  <si>
    <t>9789865918415</t>
  </si>
  <si>
    <t>陳仰聖</t>
  </si>
  <si>
    <t>桃園縣政府文化局</t>
  </si>
  <si>
    <t>9789860340495</t>
  </si>
  <si>
    <t>貝絲．費汀</t>
  </si>
  <si>
    <t>9789862112892</t>
  </si>
  <si>
    <t>9789862940426</t>
  </si>
  <si>
    <t>9789576083518</t>
  </si>
  <si>
    <t>艾麗奇布蘭登堡</t>
  </si>
  <si>
    <t>遠足文化</t>
  </si>
  <si>
    <t>9789866731280</t>
  </si>
  <si>
    <t>凱瑞．貝斯特</t>
  </si>
  <si>
    <t>9789577624130</t>
  </si>
  <si>
    <t>伊澤雅子</t>
  </si>
  <si>
    <t>9789862114018</t>
  </si>
  <si>
    <t>米田一彥</t>
  </si>
  <si>
    <t>9789862740651</t>
  </si>
  <si>
    <t>杉山佳奈代</t>
  </si>
  <si>
    <t>9789862169490</t>
  </si>
  <si>
    <t>陳麗雅</t>
  </si>
  <si>
    <t>9789862740194</t>
  </si>
  <si>
    <t>tupera tupera</t>
  </si>
  <si>
    <t>9789862114292</t>
  </si>
  <si>
    <t>克里斯多夫．斯隆</t>
  </si>
  <si>
    <t>9789868692787</t>
  </si>
  <si>
    <t>中野博美</t>
  </si>
  <si>
    <t>信誼基金</t>
  </si>
  <si>
    <t>9789576429712</t>
  </si>
  <si>
    <t>久 邦彥</t>
  </si>
  <si>
    <t>9789573261780</t>
  </si>
  <si>
    <t>高岡昌江</t>
  </si>
  <si>
    <t>臺灣麥克</t>
  </si>
  <si>
    <t>9789862034200</t>
  </si>
  <si>
    <t>9789862034194</t>
  </si>
  <si>
    <t>9789862034187</t>
  </si>
  <si>
    <t>9789862168684</t>
  </si>
  <si>
    <t>9789862162453</t>
  </si>
  <si>
    <t>9789863207641</t>
  </si>
  <si>
    <t>森 昭彥</t>
  </si>
  <si>
    <t>9789861772462</t>
  </si>
  <si>
    <t>今泉忠明</t>
  </si>
  <si>
    <t>聯經</t>
  </si>
  <si>
    <t>9789570844023</t>
  </si>
  <si>
    <t>凱薩琳．休斯</t>
  </si>
  <si>
    <t>9789868737402</t>
  </si>
  <si>
    <t>9789865918521</t>
  </si>
  <si>
    <t>艾美．雪爾德</t>
  </si>
  <si>
    <t>9789868692794</t>
  </si>
  <si>
    <t>9789865918057</t>
  </si>
  <si>
    <t>9789865918064</t>
  </si>
  <si>
    <t>9789869186315</t>
  </si>
  <si>
    <t>胡妙芬</t>
  </si>
  <si>
    <t>親子天下</t>
  </si>
  <si>
    <t>4717211022177</t>
  </si>
  <si>
    <t xml:space="preserve">臺南市106年度國民中小學圖書採購書單 </t>
  </si>
  <si>
    <t>排序</t>
  </si>
  <si>
    <t>採購數量</t>
    <phoneticPr fontId="1" type="noConversion"/>
  </si>
  <si>
    <t>書             名</t>
    <phoneticPr fontId="1" type="noConversion"/>
  </si>
  <si>
    <t>ISBN</t>
    <phoneticPr fontId="1" type="noConversion"/>
  </si>
  <si>
    <t>小計</t>
    <phoneticPr fontId="1" type="noConversion"/>
  </si>
  <si>
    <t>是否為套書</t>
    <phoneticPr fontId="1" type="noConversion"/>
  </si>
  <si>
    <t>是否為教師用書</t>
    <phoneticPr fontId="1" type="noConversion"/>
  </si>
  <si>
    <t>作者</t>
    <phoneticPr fontId="1" type="noConversion"/>
  </si>
  <si>
    <t>出  版  社</t>
    <phoneticPr fontId="1" type="noConversion"/>
  </si>
  <si>
    <t>是否含光碟</t>
    <phoneticPr fontId="1" type="noConversion"/>
  </si>
  <si>
    <t>我的藝術小學堂</t>
    <phoneticPr fontId="1" type="noConversion"/>
  </si>
  <si>
    <t>小天下</t>
    <phoneticPr fontId="1" type="noConversion"/>
  </si>
  <si>
    <t>台灣</t>
    <phoneticPr fontId="1" type="noConversion"/>
  </si>
  <si>
    <t>Look！梵谷爺爺的名畫</t>
    <phoneticPr fontId="1" type="noConversion"/>
  </si>
  <si>
    <t>雄獅美術</t>
    <phoneticPr fontId="1" type="noConversion"/>
  </si>
  <si>
    <t>台灣</t>
    <phoneticPr fontId="1" type="noConversion"/>
  </si>
  <si>
    <t>創意遊樂園</t>
    <phoneticPr fontId="1" type="noConversion"/>
  </si>
  <si>
    <t>台灣</t>
    <phoneticPr fontId="1" type="noConversion"/>
  </si>
  <si>
    <t>小小藝術家</t>
    <phoneticPr fontId="1" type="noConversion"/>
  </si>
  <si>
    <t>我們住在同一個世界</t>
    <phoneticPr fontId="1" type="noConversion"/>
  </si>
  <si>
    <t>地球之舞</t>
    <phoneticPr fontId="1" type="noConversion"/>
  </si>
  <si>
    <t>跟著線條走</t>
    <phoneticPr fontId="1" type="noConversion"/>
  </si>
  <si>
    <t>小典藏</t>
    <phoneticPr fontId="1" type="noConversion"/>
  </si>
  <si>
    <t>跟著線條走：找找屋裡有什麼？</t>
  </si>
  <si>
    <t>小典藏</t>
    <phoneticPr fontId="1" type="noConversion"/>
  </si>
  <si>
    <t>跟著線條走：環遊全世界</t>
  </si>
  <si>
    <t>小典藏</t>
    <phoneticPr fontId="1" type="noConversion"/>
  </si>
  <si>
    <t>台灣</t>
    <phoneticPr fontId="1" type="noConversion"/>
  </si>
  <si>
    <t>管絃樂的故事(附CD)</t>
    <phoneticPr fontId="1" type="noConversion"/>
  </si>
  <si>
    <t>芭蕾的故事：古典舞蹈的故事、音樂和魔法(附CD)</t>
  </si>
  <si>
    <t>128翻翻樂：有趣的乘法表</t>
  </si>
  <si>
    <t>135翻翻樂：有趣的分數和小數</t>
  </si>
  <si>
    <t>130翻翻樂：現在幾點鐘？</t>
  </si>
  <si>
    <t>超級垃圾大戰</t>
  </si>
  <si>
    <t>風是什麼顏色</t>
    <phoneticPr fontId="1" type="noConversion"/>
  </si>
  <si>
    <t>千變萬化的天氣</t>
    <phoneticPr fontId="1" type="noConversion"/>
  </si>
  <si>
    <t>吹泡泡</t>
    <phoneticPr fontId="1" type="noConversion"/>
  </si>
  <si>
    <t>紫花地丁與螞蟻</t>
    <phoneticPr fontId="1" type="noConversion"/>
  </si>
  <si>
    <t>信誼</t>
    <phoneticPr fontId="1" type="noConversion"/>
  </si>
  <si>
    <t>仙人掌旅館</t>
    <phoneticPr fontId="1" type="noConversion"/>
  </si>
  <si>
    <t>遠流</t>
    <phoneticPr fontId="1" type="noConversion"/>
  </si>
  <si>
    <t>玉井芒果的祕密</t>
    <phoneticPr fontId="1" type="noConversion"/>
  </si>
  <si>
    <t>愛上蘭花</t>
    <phoneticPr fontId="1" type="noConversion"/>
  </si>
  <si>
    <t>風的力量</t>
    <phoneticPr fontId="1" type="noConversion"/>
  </si>
  <si>
    <t>池塘真的會變魔術嗎？</t>
    <phoneticPr fontId="1" type="noConversion"/>
  </si>
  <si>
    <t>食物哪裡來？美食旅行團出發！</t>
    <phoneticPr fontId="1" type="noConversion"/>
  </si>
  <si>
    <t>我的山居鳥日記 : 25 種鳥類生活大集合</t>
    <phoneticPr fontId="1" type="noConversion"/>
  </si>
  <si>
    <t>遠流</t>
    <phoneticPr fontId="1" type="noConversion"/>
  </si>
  <si>
    <t>STOP ！跳蚤為什麼住在狗身上？</t>
    <phoneticPr fontId="1" type="noConversion"/>
  </si>
  <si>
    <t>大自然的顏色</t>
    <phoneticPr fontId="1" type="noConversion"/>
  </si>
  <si>
    <t>小蠑螈，睡哪裡</t>
    <phoneticPr fontId="1" type="noConversion"/>
  </si>
  <si>
    <t>少女長毛象YUKA 的超時空旅行</t>
    <phoneticPr fontId="1" type="noConversion"/>
  </si>
  <si>
    <t>台灣鳥四季</t>
    <phoneticPr fontId="1" type="noConversion"/>
  </si>
  <si>
    <t>生態池的故事</t>
    <phoneticPr fontId="1" type="noConversion"/>
  </si>
  <si>
    <t>我看見一隻鳥</t>
    <phoneticPr fontId="1" type="noConversion"/>
  </si>
  <si>
    <t>我們的新寵物：狗</t>
    <phoneticPr fontId="1" type="noConversion"/>
  </si>
  <si>
    <t xml:space="preserve">紐麗．羅卡 </t>
    <phoneticPr fontId="1" type="noConversion"/>
  </si>
  <si>
    <t>那時候恐龍開始茁壯，哺乳類東躲西藏，翼龍展翅飛翔：三疊紀遠古生物卡通故事</t>
    <phoneticPr fontId="1" type="noConversion"/>
  </si>
  <si>
    <t>那時候蟲子比人大，植物不開花，四足類稱霸：恐龍前傳 石炭紀與二疊紀卡通故事</t>
  </si>
  <si>
    <t>那時候魚兒還有腳，鯊魚剛長牙，蟲子到處爬：恐龍前前傳：泥盆紀卡通故事</t>
  </si>
  <si>
    <t>柴棺龜、澤蟹和虎皮蛙</t>
    <phoneticPr fontId="1" type="noConversion"/>
  </si>
  <si>
    <t>動物的顏色：由世界各地動物所組成的七色彩虹</t>
    <phoneticPr fontId="1" type="noConversion"/>
  </si>
  <si>
    <t>小魯</t>
    <phoneticPr fontId="1" type="noConversion"/>
  </si>
  <si>
    <t>彩鷸奶爸</t>
    <phoneticPr fontId="1" type="noConversion"/>
  </si>
  <si>
    <t>猜猜我是誰？</t>
    <phoneticPr fontId="1" type="noConversion"/>
  </si>
  <si>
    <t>逛逛動物園</t>
    <phoneticPr fontId="1" type="noConversion"/>
  </si>
  <si>
    <t>野雁的故事</t>
    <phoneticPr fontId="1" type="noConversion"/>
  </si>
  <si>
    <t>野貓的研究</t>
    <phoneticPr fontId="1" type="noConversion"/>
  </si>
  <si>
    <t>小魯</t>
    <phoneticPr fontId="1" type="noConversion"/>
  </si>
  <si>
    <t>黑熊</t>
    <phoneticPr fontId="1" type="noConversion"/>
  </si>
  <si>
    <t>上山種下一棵樹</t>
    <phoneticPr fontId="1" type="noConversion"/>
  </si>
  <si>
    <t>到紅樹林去玩</t>
    <phoneticPr fontId="1" type="noConversion"/>
  </si>
  <si>
    <t>貓熊澡堂</t>
  </si>
  <si>
    <t>小魯</t>
    <phoneticPr fontId="1" type="noConversion"/>
  </si>
  <si>
    <t>怪異恐龍總動員：這些恐龍，為什麼長得這麼奇怪？</t>
    <phoneticPr fontId="1" type="noConversion"/>
  </si>
  <si>
    <t>超級便．便．便</t>
    <phoneticPr fontId="1" type="noConversion"/>
  </si>
  <si>
    <t>就是愛恐龍-恐龍博物館之旅</t>
  </si>
  <si>
    <t>與實物等大  動物園1</t>
    <phoneticPr fontId="1" type="noConversion"/>
  </si>
  <si>
    <t>與實物等大  動物園2</t>
    <phoneticPr fontId="1" type="noConversion"/>
  </si>
  <si>
    <t>與實物等大：水族館</t>
    <phoneticPr fontId="1" type="noConversion"/>
  </si>
  <si>
    <t>公的還是母的？動物比較圖鑑</t>
    <phoneticPr fontId="1" type="noConversion"/>
  </si>
  <si>
    <t>哪個是哪個？動物比較圖鑑</t>
  </si>
  <si>
    <t>哪個是哪個？食物比一比</t>
    <phoneticPr fontId="1" type="noConversion"/>
  </si>
  <si>
    <t>別鬧了昆蟲-不可思議的昆蟲新常識100</t>
  </si>
  <si>
    <t>晨星</t>
    <phoneticPr fontId="1" type="noConversion"/>
  </si>
  <si>
    <t>你們好奇怪啊！：63種長得莫名其妙稀奇古怪的有趣動物</t>
  </si>
  <si>
    <t>國家地理小小動物探險家</t>
    <phoneticPr fontId="1" type="noConversion"/>
  </si>
  <si>
    <t>國家地理小小海洋探險家</t>
  </si>
  <si>
    <t>國家地理小小知識探險家</t>
  </si>
  <si>
    <t>國家地理小小天文探險家</t>
  </si>
  <si>
    <t>國家地理小小恐龍探險家</t>
  </si>
  <si>
    <t>國家地理小小昆蟲探險家</t>
  </si>
  <si>
    <t>達克比辦案套書1-5集</t>
    <phoneticPr fontId="1" type="noConversion"/>
  </si>
  <si>
    <t>出版地(國家)</t>
    <phoneticPr fontId="1" type="noConversion"/>
  </si>
  <si>
    <t>備註(套書本數)</t>
    <phoneticPr fontId="1" type="noConversion"/>
  </si>
  <si>
    <t>定價(臺幣)</t>
    <phoneticPr fontId="1" type="noConversion"/>
  </si>
  <si>
    <t>中小學生領先讀歷史(一～十冊)</t>
  </si>
  <si>
    <t xml:space="preserve">葛玉丹, 周婧景, 牟琳琳, 小蒔, 鄭旭穎, 朱科夫, 唐筠  </t>
  </si>
  <si>
    <t>台灣</t>
  </si>
  <si>
    <t>9789862035887</t>
    <phoneticPr fontId="1" type="noConversion"/>
  </si>
  <si>
    <t>歷史FUN輕鬆系列套書(共4冊)</t>
  </si>
  <si>
    <t>崔瑜昕, 林安</t>
  </si>
  <si>
    <t>4711225314389</t>
  </si>
  <si>
    <t>成語小劇場套書（全四冊）</t>
  </si>
  <si>
    <t xml:space="preserve"> 岑澎維, 洪國隆</t>
  </si>
  <si>
    <t>國語日報 </t>
  </si>
  <si>
    <t>9789577517944</t>
    <phoneticPr fontId="4" type="noConversion"/>
  </si>
  <si>
    <t>光影魔術系列(9冊)</t>
  </si>
  <si>
    <t>凱倫．布朗 </t>
  </si>
  <si>
    <t>維京</t>
  </si>
  <si>
    <t>4712909720229</t>
    <phoneticPr fontId="4" type="noConversion"/>
  </si>
  <si>
    <t>猜謎識字</t>
  </si>
  <si>
    <t>陳正治</t>
  </si>
  <si>
    <t>國語日報</t>
  </si>
  <si>
    <t>9789577517227</t>
  </si>
  <si>
    <t>有趣的中國文字</t>
  </si>
  <si>
    <t>9789577516244</t>
  </si>
  <si>
    <t>揮別錯別字</t>
  </si>
  <si>
    <t>9789577517906</t>
  </si>
  <si>
    <t>字的小詩（全三冊）</t>
  </si>
  <si>
    <t>林世仁</t>
  </si>
  <si>
    <t>9789577518002</t>
  </si>
  <si>
    <t>Silvia Einaudi</t>
  </si>
  <si>
    <t>閣林 </t>
  </si>
  <si>
    <t>知名博物館：梵谷博物館</t>
  </si>
  <si>
    <t>Paola Rapelli </t>
  </si>
  <si>
    <t>知名博物館：普希金博物館</t>
  </si>
  <si>
    <t>知名博物館：倫敦國家美術館</t>
  </si>
  <si>
    <t>Daniela Tarabra</t>
  </si>
  <si>
    <t>天才藝術家：林布蘭</t>
  </si>
  <si>
    <t>Stefano Zuffi </t>
  </si>
  <si>
    <t>知名博物館：羅浮宮</t>
  </si>
  <si>
    <t> 亞歷山卓．弗格蘭特</t>
  </si>
  <si>
    <t>知名博物館：大英博物館</t>
  </si>
  <si>
    <t>路克．莫札提 </t>
  </si>
  <si>
    <t>知名博物館：冬宮博物館</t>
  </si>
  <si>
    <t> Alessandra Fregolent/著, 陳程政/改寫</t>
  </si>
  <si>
    <t>知名博物館：奧塞美術館</t>
  </si>
  <si>
    <t>西蒙娜．貝托萊娜  追蹤作者</t>
  </si>
  <si>
    <t>Simonetta Pelusi </t>
  </si>
  <si>
    <t>是</t>
    <phoneticPr fontId="6" type="noConversion"/>
  </si>
  <si>
    <t>1</t>
    <phoneticPr fontId="1" type="noConversion"/>
  </si>
  <si>
    <t>知名博物館：埃及博物館</t>
    <phoneticPr fontId="4" type="noConversion"/>
  </si>
  <si>
    <t>王淑芬</t>
  </si>
  <si>
    <t>怪咖教室1~4</t>
    <phoneticPr fontId="4" type="noConversion"/>
  </si>
  <si>
    <t>1</t>
    <phoneticPr fontId="4" type="noConversion"/>
  </si>
  <si>
    <t>2681492006008</t>
    <phoneticPr fontId="4" type="noConversion"/>
  </si>
  <si>
    <t xml:space="preserve">Over in the Meadow (Book + CD) </t>
  </si>
  <si>
    <t>McDonald, Jill</t>
  </si>
  <si>
    <t>Barefoot Books</t>
  </si>
  <si>
    <t>USA</t>
  </si>
  <si>
    <t>9781846867477</t>
  </si>
  <si>
    <t>是</t>
    <phoneticPr fontId="1" type="noConversion"/>
  </si>
  <si>
    <t>是</t>
    <phoneticPr fontId="4" type="noConversion"/>
  </si>
  <si>
    <t>Walking through the Jungle (BK+CD) (輕鬆聽出英語力) (Ages 4-8) (Barefoot Singalong)</t>
  </si>
  <si>
    <t>Blackstone, Stella</t>
  </si>
  <si>
    <t>9781846866609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</si>
</sst>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);[Red]\(0\)"/>
  </numFmts>
  <fonts count="10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8"/>
      <color rgb="FF000000"/>
      <name val="標楷體"/>
      <family val="4"/>
      <charset val="136"/>
    </font>
    <font>
      <sz val="12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</font>
    <font>
      <sz val="12"/>
      <name val="新細明體"/>
      <family val="1"/>
      <charset val="136"/>
      <scheme val="minor"/>
    </font>
    <font>
      <sz val="12"/>
      <name val="新細明體"/>
      <family val="1"/>
      <charset val="136"/>
      <scheme val="major"/>
    </font>
    <font>
      <sz val="12"/>
      <name val="細明體"/>
      <family val="3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vertical="center"/>
    </xf>
    <xf numFmtId="49" fontId="7" fillId="0" borderId="1" xfId="0" applyNumberFormat="1" applyFont="1" applyBorder="1">
      <alignment vertical="center"/>
    </xf>
    <xf numFmtId="0" fontId="7" fillId="0" borderId="0" xfId="0" applyFont="1">
      <alignment vertical="center"/>
    </xf>
    <xf numFmtId="0" fontId="3" fillId="0" borderId="1" xfId="0" applyFont="1" applyBorder="1" applyAlignment="1">
      <alignment horizontal="left" vertical="center"/>
    </xf>
    <xf numFmtId="176" fontId="8" fillId="2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vertical="center"/>
    </xf>
    <xf numFmtId="49" fontId="3" fillId="0" borderId="1" xfId="0" applyNumberFormat="1" applyFont="1" applyBorder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3" fillId="0" borderId="0" xfId="0" applyNumberFormat="1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8"/>
  <sheetViews>
    <sheetView tabSelected="1" topLeftCell="A61" zoomScale="84" zoomScaleNormal="84" workbookViewId="0">
      <selection activeCell="D95" sqref="D95"/>
    </sheetView>
  </sheetViews>
  <sheetFormatPr defaultRowHeight="16.5" x14ac:dyDescent="0.25"/>
  <cols>
    <col min="1" max="1" width="5.5" style="7" customWidth="1"/>
    <col min="2" max="2" width="49.125" customWidth="1"/>
    <col min="3" max="3" width="21" style="4" customWidth="1"/>
    <col min="4" max="4" width="11" style="7" customWidth="1"/>
    <col min="5" max="5" width="8.75" style="7"/>
    <col min="6" max="6" width="15.75" style="12" customWidth="1"/>
    <col min="7" max="7" width="5" style="7" customWidth="1"/>
    <col min="8" max="8" width="6.875" style="17" customWidth="1"/>
    <col min="9" max="9" width="8.75" style="12"/>
    <col min="10" max="10" width="7.375" style="7" customWidth="1"/>
    <col min="11" max="11" width="8.625" customWidth="1"/>
    <col min="12" max="12" width="10.125" customWidth="1"/>
    <col min="13" max="13" width="8.75" style="7"/>
  </cols>
  <sheetData>
    <row r="1" spans="1:13" ht="26.25" thickBot="1" x14ac:dyDescent="0.3">
      <c r="A1" s="42" t="s">
        <v>127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4"/>
    </row>
    <row r="2" spans="1:13" s="3" customFormat="1" ht="38.450000000000003" customHeight="1" x14ac:dyDescent="0.25">
      <c r="A2" s="1" t="s">
        <v>128</v>
      </c>
      <c r="B2" s="1" t="s">
        <v>130</v>
      </c>
      <c r="C2" s="18" t="s">
        <v>135</v>
      </c>
      <c r="D2" s="1" t="s">
        <v>136</v>
      </c>
      <c r="E2" s="1" t="s">
        <v>221</v>
      </c>
      <c r="F2" s="19" t="s">
        <v>131</v>
      </c>
      <c r="G2" s="2" t="s">
        <v>129</v>
      </c>
      <c r="H2" s="15" t="s">
        <v>223</v>
      </c>
      <c r="I2" s="10" t="s">
        <v>132</v>
      </c>
      <c r="J2" s="1" t="s">
        <v>133</v>
      </c>
      <c r="K2" s="1" t="s">
        <v>137</v>
      </c>
      <c r="L2" s="1" t="s">
        <v>134</v>
      </c>
      <c r="M2" s="1" t="s">
        <v>222</v>
      </c>
    </row>
    <row r="3" spans="1:13" s="33" customFormat="1" x14ac:dyDescent="0.25">
      <c r="A3" s="6">
        <v>1</v>
      </c>
      <c r="B3" s="5" t="s">
        <v>275</v>
      </c>
      <c r="C3" s="14" t="s">
        <v>276</v>
      </c>
      <c r="D3" s="8" t="s">
        <v>277</v>
      </c>
      <c r="E3" s="8" t="s">
        <v>278</v>
      </c>
      <c r="F3" s="11" t="s">
        <v>279</v>
      </c>
      <c r="G3" s="8">
        <v>8</v>
      </c>
      <c r="H3" s="16">
        <v>350</v>
      </c>
      <c r="I3" s="11">
        <f>G3*H3</f>
        <v>2800</v>
      </c>
      <c r="J3" s="8"/>
      <c r="K3" s="8" t="s">
        <v>281</v>
      </c>
      <c r="L3" s="5"/>
      <c r="M3" s="8"/>
    </row>
    <row r="4" spans="1:13" s="33" customFormat="1" x14ac:dyDescent="0.25">
      <c r="A4" s="6">
        <v>2</v>
      </c>
      <c r="B4" s="5" t="s">
        <v>282</v>
      </c>
      <c r="C4" s="14" t="s">
        <v>283</v>
      </c>
      <c r="D4" s="8" t="s">
        <v>277</v>
      </c>
      <c r="E4" s="8" t="s">
        <v>278</v>
      </c>
      <c r="F4" s="11" t="s">
        <v>284</v>
      </c>
      <c r="G4" s="8">
        <v>8</v>
      </c>
      <c r="H4" s="16">
        <v>350</v>
      </c>
      <c r="I4" s="11">
        <f>G4*H4</f>
        <v>2800</v>
      </c>
      <c r="J4" s="8"/>
      <c r="K4" s="8" t="s">
        <v>281</v>
      </c>
      <c r="L4" s="5"/>
      <c r="M4" s="8"/>
    </row>
    <row r="5" spans="1:13" s="33" customFormat="1" x14ac:dyDescent="0.25">
      <c r="A5" s="6">
        <v>3</v>
      </c>
      <c r="B5" s="22" t="s">
        <v>138</v>
      </c>
      <c r="C5" s="29" t="s">
        <v>0</v>
      </c>
      <c r="D5" s="6" t="s">
        <v>139</v>
      </c>
      <c r="E5" s="6" t="s">
        <v>140</v>
      </c>
      <c r="F5" s="30">
        <v>9789862164006</v>
      </c>
      <c r="G5" s="31" t="s">
        <v>269</v>
      </c>
      <c r="H5" s="32">
        <v>380</v>
      </c>
      <c r="I5" s="32">
        <v>380</v>
      </c>
      <c r="J5" s="6"/>
      <c r="K5" s="22"/>
      <c r="L5" s="22"/>
      <c r="M5" s="6"/>
    </row>
    <row r="6" spans="1:13" s="33" customFormat="1" x14ac:dyDescent="0.25">
      <c r="A6" s="6">
        <v>4</v>
      </c>
      <c r="B6" s="22" t="s">
        <v>141</v>
      </c>
      <c r="C6" s="29" t="s">
        <v>1</v>
      </c>
      <c r="D6" s="6" t="s">
        <v>142</v>
      </c>
      <c r="E6" s="6" t="s">
        <v>143</v>
      </c>
      <c r="F6" s="30">
        <v>9789574741229</v>
      </c>
      <c r="G6" s="31" t="s">
        <v>269</v>
      </c>
      <c r="H6" s="32">
        <v>380</v>
      </c>
      <c r="I6" s="32">
        <v>380</v>
      </c>
      <c r="J6" s="6"/>
      <c r="K6" s="22"/>
      <c r="L6" s="22"/>
      <c r="M6" s="6"/>
    </row>
    <row r="7" spans="1:13" s="33" customFormat="1" x14ac:dyDescent="0.25">
      <c r="A7" s="6">
        <v>5</v>
      </c>
      <c r="B7" s="22" t="s">
        <v>144</v>
      </c>
      <c r="C7" s="29" t="s">
        <v>2</v>
      </c>
      <c r="D7" s="6" t="s">
        <v>3</v>
      </c>
      <c r="E7" s="6" t="s">
        <v>145</v>
      </c>
      <c r="F7" s="30">
        <v>9789866801549</v>
      </c>
      <c r="G7" s="31" t="s">
        <v>269</v>
      </c>
      <c r="H7" s="32">
        <v>320</v>
      </c>
      <c r="I7" s="32">
        <v>320</v>
      </c>
      <c r="J7" s="6"/>
      <c r="K7" s="22"/>
      <c r="L7" s="22"/>
      <c r="M7" s="6"/>
    </row>
    <row r="8" spans="1:13" s="33" customFormat="1" x14ac:dyDescent="0.25">
      <c r="A8" s="6">
        <v>6</v>
      </c>
      <c r="B8" s="22" t="s">
        <v>146</v>
      </c>
      <c r="C8" s="29" t="s">
        <v>4</v>
      </c>
      <c r="D8" s="6" t="s">
        <v>5</v>
      </c>
      <c r="E8" s="6" t="s">
        <v>145</v>
      </c>
      <c r="F8" s="30">
        <v>9789866321177</v>
      </c>
      <c r="G8" s="31" t="s">
        <v>269</v>
      </c>
      <c r="H8" s="32">
        <v>149</v>
      </c>
      <c r="I8" s="32">
        <v>149</v>
      </c>
      <c r="J8" s="6"/>
      <c r="K8" s="22"/>
      <c r="L8" s="22"/>
      <c r="M8" s="6"/>
    </row>
    <row r="9" spans="1:13" s="33" customFormat="1" x14ac:dyDescent="0.25">
      <c r="A9" s="6">
        <v>7</v>
      </c>
      <c r="B9" s="22" t="s">
        <v>147</v>
      </c>
      <c r="C9" s="29" t="s">
        <v>6</v>
      </c>
      <c r="D9" s="6" t="s">
        <v>7</v>
      </c>
      <c r="E9" s="6" t="s">
        <v>143</v>
      </c>
      <c r="F9" s="30">
        <v>9789866407147</v>
      </c>
      <c r="G9" s="31" t="s">
        <v>269</v>
      </c>
      <c r="H9" s="32">
        <v>220</v>
      </c>
      <c r="I9" s="32">
        <v>220</v>
      </c>
      <c r="J9" s="6"/>
      <c r="K9" s="22"/>
      <c r="L9" s="22"/>
      <c r="M9" s="6"/>
    </row>
    <row r="10" spans="1:13" s="33" customFormat="1" x14ac:dyDescent="0.25">
      <c r="A10" s="6">
        <v>8</v>
      </c>
      <c r="B10" s="22" t="s">
        <v>148</v>
      </c>
      <c r="C10" s="29" t="s">
        <v>8</v>
      </c>
      <c r="D10" s="6" t="s">
        <v>9</v>
      </c>
      <c r="E10" s="6" t="s">
        <v>143</v>
      </c>
      <c r="F10" s="30">
        <v>9789577624642</v>
      </c>
      <c r="G10" s="31" t="s">
        <v>269</v>
      </c>
      <c r="H10" s="32">
        <v>280</v>
      </c>
      <c r="I10" s="32">
        <v>280</v>
      </c>
      <c r="J10" s="6"/>
      <c r="K10" s="22"/>
      <c r="L10" s="22"/>
      <c r="M10" s="6"/>
    </row>
    <row r="11" spans="1:13" s="33" customFormat="1" x14ac:dyDescent="0.25">
      <c r="A11" s="6">
        <v>9</v>
      </c>
      <c r="B11" s="22" t="s">
        <v>149</v>
      </c>
      <c r="C11" s="29" t="s">
        <v>10</v>
      </c>
      <c r="D11" s="6" t="s">
        <v>150</v>
      </c>
      <c r="E11" s="6" t="s">
        <v>143</v>
      </c>
      <c r="F11" s="30">
        <v>9789866833397</v>
      </c>
      <c r="G11" s="31" t="s">
        <v>269</v>
      </c>
      <c r="H11" s="32">
        <v>280</v>
      </c>
      <c r="I11" s="32">
        <v>280</v>
      </c>
      <c r="J11" s="6"/>
      <c r="K11" s="22"/>
      <c r="L11" s="22"/>
      <c r="M11" s="6"/>
    </row>
    <row r="12" spans="1:13" s="33" customFormat="1" x14ac:dyDescent="0.25">
      <c r="A12" s="6">
        <v>10</v>
      </c>
      <c r="B12" s="22" t="s">
        <v>151</v>
      </c>
      <c r="C12" s="29" t="s">
        <v>10</v>
      </c>
      <c r="D12" s="6" t="s">
        <v>152</v>
      </c>
      <c r="E12" s="6" t="s">
        <v>143</v>
      </c>
      <c r="F12" s="30">
        <v>9789866833380</v>
      </c>
      <c r="G12" s="31" t="s">
        <v>269</v>
      </c>
      <c r="H12" s="32">
        <v>280</v>
      </c>
      <c r="I12" s="32">
        <v>280</v>
      </c>
      <c r="J12" s="6"/>
      <c r="K12" s="22"/>
      <c r="L12" s="22"/>
      <c r="M12" s="6"/>
    </row>
    <row r="13" spans="1:13" s="33" customFormat="1" x14ac:dyDescent="0.25">
      <c r="A13" s="6">
        <v>11</v>
      </c>
      <c r="B13" s="22" t="s">
        <v>153</v>
      </c>
      <c r="C13" s="29" t="s">
        <v>10</v>
      </c>
      <c r="D13" s="6" t="s">
        <v>154</v>
      </c>
      <c r="E13" s="6" t="s">
        <v>155</v>
      </c>
      <c r="F13" s="30">
        <v>9789866833670</v>
      </c>
      <c r="G13" s="31" t="s">
        <v>269</v>
      </c>
      <c r="H13" s="32">
        <v>280</v>
      </c>
      <c r="I13" s="32">
        <v>280</v>
      </c>
      <c r="J13" s="6"/>
      <c r="K13" s="22"/>
      <c r="L13" s="22"/>
      <c r="M13" s="6"/>
    </row>
    <row r="14" spans="1:13" s="33" customFormat="1" x14ac:dyDescent="0.25">
      <c r="A14" s="6">
        <v>12</v>
      </c>
      <c r="B14" s="22" t="s">
        <v>156</v>
      </c>
      <c r="C14" s="29" t="s">
        <v>11</v>
      </c>
      <c r="D14" s="6" t="s">
        <v>152</v>
      </c>
      <c r="E14" s="6" t="s">
        <v>143</v>
      </c>
      <c r="F14" s="30">
        <v>9789866833571</v>
      </c>
      <c r="G14" s="31" t="s">
        <v>269</v>
      </c>
      <c r="H14" s="32">
        <v>499</v>
      </c>
      <c r="I14" s="32">
        <v>499</v>
      </c>
      <c r="J14" s="6"/>
      <c r="K14" s="34" t="s">
        <v>280</v>
      </c>
      <c r="L14" s="22"/>
      <c r="M14" s="6"/>
    </row>
    <row r="15" spans="1:13" s="33" customFormat="1" x14ac:dyDescent="0.25">
      <c r="A15" s="6">
        <v>13</v>
      </c>
      <c r="B15" s="22" t="s">
        <v>157</v>
      </c>
      <c r="C15" s="29" t="s">
        <v>12</v>
      </c>
      <c r="D15" s="6" t="s">
        <v>152</v>
      </c>
      <c r="E15" s="6" t="s">
        <v>143</v>
      </c>
      <c r="F15" s="30">
        <v>9789866833809</v>
      </c>
      <c r="G15" s="31" t="s">
        <v>269</v>
      </c>
      <c r="H15" s="35">
        <v>499</v>
      </c>
      <c r="I15" s="35">
        <v>499</v>
      </c>
      <c r="J15" s="6"/>
      <c r="K15" s="34" t="s">
        <v>280</v>
      </c>
      <c r="L15" s="22"/>
      <c r="M15" s="6"/>
    </row>
    <row r="16" spans="1:13" s="33" customFormat="1" x14ac:dyDescent="0.25">
      <c r="A16" s="6">
        <v>14</v>
      </c>
      <c r="B16" s="22" t="s">
        <v>158</v>
      </c>
      <c r="C16" s="29" t="s">
        <v>13</v>
      </c>
      <c r="D16" s="6" t="s">
        <v>14</v>
      </c>
      <c r="E16" s="6" t="s">
        <v>143</v>
      </c>
      <c r="F16" s="20" t="s">
        <v>15</v>
      </c>
      <c r="G16" s="31" t="s">
        <v>269</v>
      </c>
      <c r="H16" s="32">
        <v>450</v>
      </c>
      <c r="I16" s="32">
        <v>450</v>
      </c>
      <c r="J16" s="6"/>
      <c r="K16" s="22"/>
      <c r="L16" s="22"/>
      <c r="M16" s="6"/>
    </row>
    <row r="17" spans="1:13" s="33" customFormat="1" x14ac:dyDescent="0.25">
      <c r="A17" s="6">
        <v>15</v>
      </c>
      <c r="B17" s="22" t="s">
        <v>159</v>
      </c>
      <c r="C17" s="29" t="s">
        <v>13</v>
      </c>
      <c r="D17" s="6" t="s">
        <v>14</v>
      </c>
      <c r="E17" s="6" t="s">
        <v>155</v>
      </c>
      <c r="F17" s="20" t="s">
        <v>16</v>
      </c>
      <c r="G17" s="31" t="s">
        <v>269</v>
      </c>
      <c r="H17" s="32">
        <v>550</v>
      </c>
      <c r="I17" s="32">
        <v>550</v>
      </c>
      <c r="J17" s="6"/>
      <c r="K17" s="22"/>
      <c r="L17" s="22"/>
      <c r="M17" s="6"/>
    </row>
    <row r="18" spans="1:13" s="33" customFormat="1" x14ac:dyDescent="0.25">
      <c r="A18" s="6">
        <v>16</v>
      </c>
      <c r="B18" s="22" t="s">
        <v>160</v>
      </c>
      <c r="C18" s="29" t="s">
        <v>17</v>
      </c>
      <c r="D18" s="6" t="s">
        <v>14</v>
      </c>
      <c r="E18" s="6" t="s">
        <v>140</v>
      </c>
      <c r="F18" s="20" t="s">
        <v>18</v>
      </c>
      <c r="G18" s="31" t="s">
        <v>269</v>
      </c>
      <c r="H18" s="32">
        <v>550</v>
      </c>
      <c r="I18" s="32">
        <v>550</v>
      </c>
      <c r="J18" s="6"/>
      <c r="K18" s="22"/>
      <c r="L18" s="22"/>
      <c r="M18" s="6"/>
    </row>
    <row r="19" spans="1:13" s="33" customFormat="1" x14ac:dyDescent="0.25">
      <c r="A19" s="6">
        <v>17</v>
      </c>
      <c r="B19" s="22" t="s">
        <v>161</v>
      </c>
      <c r="C19" s="29" t="s">
        <v>19</v>
      </c>
      <c r="D19" s="6" t="s">
        <v>20</v>
      </c>
      <c r="E19" s="6" t="s">
        <v>143</v>
      </c>
      <c r="F19" s="20" t="s">
        <v>21</v>
      </c>
      <c r="G19" s="31" t="s">
        <v>269</v>
      </c>
      <c r="H19" s="32">
        <v>190</v>
      </c>
      <c r="I19" s="32">
        <v>190</v>
      </c>
      <c r="J19" s="6"/>
      <c r="K19" s="22"/>
      <c r="L19" s="22"/>
      <c r="M19" s="6"/>
    </row>
    <row r="20" spans="1:13" s="33" customFormat="1" x14ac:dyDescent="0.25">
      <c r="A20" s="6">
        <v>18</v>
      </c>
      <c r="B20" s="22" t="s">
        <v>162</v>
      </c>
      <c r="C20" s="29" t="s">
        <v>22</v>
      </c>
      <c r="D20" s="6" t="s">
        <v>23</v>
      </c>
      <c r="E20" s="6" t="s">
        <v>140</v>
      </c>
      <c r="F20" s="20" t="s">
        <v>24</v>
      </c>
      <c r="G20" s="31" t="s">
        <v>269</v>
      </c>
      <c r="H20" s="32">
        <v>380</v>
      </c>
      <c r="I20" s="32">
        <v>380</v>
      </c>
      <c r="J20" s="6"/>
      <c r="K20" s="22"/>
      <c r="L20" s="22"/>
      <c r="M20" s="6"/>
    </row>
    <row r="21" spans="1:13" s="33" customFormat="1" x14ac:dyDescent="0.25">
      <c r="A21" s="6">
        <v>19</v>
      </c>
      <c r="B21" s="22" t="s">
        <v>163</v>
      </c>
      <c r="C21" s="29" t="s">
        <v>25</v>
      </c>
      <c r="D21" s="6" t="s">
        <v>5</v>
      </c>
      <c r="E21" s="6" t="s">
        <v>140</v>
      </c>
      <c r="F21" s="20" t="s">
        <v>26</v>
      </c>
      <c r="G21" s="31" t="s">
        <v>269</v>
      </c>
      <c r="H21" s="32">
        <v>149</v>
      </c>
      <c r="I21" s="32">
        <v>149</v>
      </c>
      <c r="J21" s="6"/>
      <c r="K21" s="22"/>
      <c r="L21" s="22"/>
      <c r="M21" s="6"/>
    </row>
    <row r="22" spans="1:13" s="33" customFormat="1" x14ac:dyDescent="0.25">
      <c r="A22" s="6">
        <v>20</v>
      </c>
      <c r="B22" s="22" t="s">
        <v>164</v>
      </c>
      <c r="C22" s="29" t="s">
        <v>27</v>
      </c>
      <c r="D22" s="6" t="s">
        <v>3</v>
      </c>
      <c r="E22" s="6" t="s">
        <v>140</v>
      </c>
      <c r="F22" s="20" t="s">
        <v>28</v>
      </c>
      <c r="G22" s="31" t="s">
        <v>269</v>
      </c>
      <c r="H22" s="32">
        <v>320</v>
      </c>
      <c r="I22" s="32">
        <v>320</v>
      </c>
      <c r="J22" s="6"/>
      <c r="K22" s="22"/>
      <c r="L22" s="22"/>
      <c r="M22" s="6"/>
    </row>
    <row r="23" spans="1:13" s="33" customFormat="1" x14ac:dyDescent="0.25">
      <c r="A23" s="6">
        <v>21</v>
      </c>
      <c r="B23" s="22" t="s">
        <v>165</v>
      </c>
      <c r="C23" s="29" t="s">
        <v>29</v>
      </c>
      <c r="D23" s="6" t="s">
        <v>166</v>
      </c>
      <c r="E23" s="6" t="s">
        <v>143</v>
      </c>
      <c r="F23" s="20" t="s">
        <v>30</v>
      </c>
      <c r="G23" s="31" t="s">
        <v>269</v>
      </c>
      <c r="H23" s="32">
        <v>280</v>
      </c>
      <c r="I23" s="32">
        <v>280</v>
      </c>
      <c r="J23" s="6"/>
      <c r="K23" s="22"/>
      <c r="L23" s="22"/>
      <c r="M23" s="6"/>
    </row>
    <row r="24" spans="1:13" s="33" customFormat="1" x14ac:dyDescent="0.25">
      <c r="A24" s="6">
        <v>22</v>
      </c>
      <c r="B24" s="22" t="s">
        <v>167</v>
      </c>
      <c r="C24" s="29" t="s">
        <v>31</v>
      </c>
      <c r="D24" s="6" t="s">
        <v>168</v>
      </c>
      <c r="E24" s="6" t="s">
        <v>143</v>
      </c>
      <c r="F24" s="20" t="s">
        <v>32</v>
      </c>
      <c r="G24" s="31" t="s">
        <v>269</v>
      </c>
      <c r="H24" s="32">
        <v>250</v>
      </c>
      <c r="I24" s="32">
        <v>250</v>
      </c>
      <c r="J24" s="6"/>
      <c r="K24" s="22"/>
      <c r="L24" s="22"/>
      <c r="M24" s="6"/>
    </row>
    <row r="25" spans="1:13" s="33" customFormat="1" x14ac:dyDescent="0.25">
      <c r="A25" s="6">
        <v>23</v>
      </c>
      <c r="B25" s="22" t="s">
        <v>169</v>
      </c>
      <c r="C25" s="29" t="s">
        <v>33</v>
      </c>
      <c r="D25" s="6" t="s">
        <v>34</v>
      </c>
      <c r="E25" s="6" t="s">
        <v>143</v>
      </c>
      <c r="F25" s="20" t="s">
        <v>35</v>
      </c>
      <c r="G25" s="31" t="s">
        <v>269</v>
      </c>
      <c r="H25" s="32">
        <v>280</v>
      </c>
      <c r="I25" s="32">
        <v>280</v>
      </c>
      <c r="J25" s="6"/>
      <c r="K25" s="22"/>
      <c r="L25" s="22"/>
      <c r="M25" s="6"/>
    </row>
    <row r="26" spans="1:13" s="33" customFormat="1" x14ac:dyDescent="0.25">
      <c r="A26" s="6">
        <v>24</v>
      </c>
      <c r="B26" s="22" t="s">
        <v>170</v>
      </c>
      <c r="C26" s="29" t="s">
        <v>36</v>
      </c>
      <c r="D26" s="6" t="s">
        <v>34</v>
      </c>
      <c r="E26" s="6" t="s">
        <v>145</v>
      </c>
      <c r="F26" s="20" t="s">
        <v>37</v>
      </c>
      <c r="G26" s="31" t="s">
        <v>269</v>
      </c>
      <c r="H26" s="32">
        <v>280</v>
      </c>
      <c r="I26" s="32">
        <v>280</v>
      </c>
      <c r="J26" s="6"/>
      <c r="K26" s="22"/>
      <c r="L26" s="22"/>
      <c r="M26" s="6"/>
    </row>
    <row r="27" spans="1:13" s="33" customFormat="1" x14ac:dyDescent="0.25">
      <c r="A27" s="6">
        <v>25</v>
      </c>
      <c r="B27" s="22" t="s">
        <v>171</v>
      </c>
      <c r="C27" s="29" t="s">
        <v>38</v>
      </c>
      <c r="D27" s="6" t="s">
        <v>39</v>
      </c>
      <c r="E27" s="6" t="s">
        <v>140</v>
      </c>
      <c r="F27" s="20" t="s">
        <v>40</v>
      </c>
      <c r="G27" s="31" t="s">
        <v>269</v>
      </c>
      <c r="H27" s="32">
        <v>250</v>
      </c>
      <c r="I27" s="32">
        <v>250</v>
      </c>
      <c r="J27" s="6"/>
      <c r="K27" s="22"/>
      <c r="L27" s="22"/>
      <c r="M27" s="6"/>
    </row>
    <row r="28" spans="1:13" s="33" customFormat="1" x14ac:dyDescent="0.25">
      <c r="A28" s="6">
        <v>26</v>
      </c>
      <c r="B28" s="22" t="s">
        <v>172</v>
      </c>
      <c r="C28" s="29" t="s">
        <v>41</v>
      </c>
      <c r="D28" s="6" t="s">
        <v>42</v>
      </c>
      <c r="E28" s="6" t="s">
        <v>140</v>
      </c>
      <c r="F28" s="20" t="s">
        <v>43</v>
      </c>
      <c r="G28" s="31" t="s">
        <v>269</v>
      </c>
      <c r="H28" s="32">
        <v>280</v>
      </c>
      <c r="I28" s="32">
        <v>280</v>
      </c>
      <c r="J28" s="6"/>
      <c r="K28" s="22"/>
      <c r="L28" s="22"/>
      <c r="M28" s="6"/>
    </row>
    <row r="29" spans="1:13" s="33" customFormat="1" x14ac:dyDescent="0.25">
      <c r="A29" s="6">
        <v>27</v>
      </c>
      <c r="B29" s="22" t="s">
        <v>173</v>
      </c>
      <c r="C29" s="29" t="s">
        <v>44</v>
      </c>
      <c r="D29" s="6" t="s">
        <v>14</v>
      </c>
      <c r="E29" s="6" t="s">
        <v>143</v>
      </c>
      <c r="F29" s="20" t="s">
        <v>45</v>
      </c>
      <c r="G29" s="31" t="s">
        <v>269</v>
      </c>
      <c r="H29" s="32">
        <v>360</v>
      </c>
      <c r="I29" s="32">
        <v>360</v>
      </c>
      <c r="J29" s="6"/>
      <c r="K29" s="22"/>
      <c r="L29" s="22"/>
      <c r="M29" s="6"/>
    </row>
    <row r="30" spans="1:13" s="33" customFormat="1" x14ac:dyDescent="0.25">
      <c r="A30" s="6">
        <v>28</v>
      </c>
      <c r="B30" s="22" t="s">
        <v>174</v>
      </c>
      <c r="C30" s="29" t="s">
        <v>46</v>
      </c>
      <c r="D30" s="6" t="s">
        <v>175</v>
      </c>
      <c r="E30" s="6" t="s">
        <v>140</v>
      </c>
      <c r="F30" s="20" t="s">
        <v>47</v>
      </c>
      <c r="G30" s="31" t="s">
        <v>269</v>
      </c>
      <c r="H30" s="32">
        <v>280</v>
      </c>
      <c r="I30" s="32">
        <v>280</v>
      </c>
      <c r="J30" s="6"/>
      <c r="K30" s="22"/>
      <c r="L30" s="22"/>
      <c r="M30" s="6"/>
    </row>
    <row r="31" spans="1:13" s="33" customFormat="1" x14ac:dyDescent="0.25">
      <c r="A31" s="6">
        <v>29</v>
      </c>
      <c r="B31" s="22" t="s">
        <v>176</v>
      </c>
      <c r="C31" s="29" t="s">
        <v>48</v>
      </c>
      <c r="D31" s="6" t="s">
        <v>49</v>
      </c>
      <c r="E31" s="6" t="s">
        <v>143</v>
      </c>
      <c r="F31" s="20" t="s">
        <v>50</v>
      </c>
      <c r="G31" s="31" t="s">
        <v>269</v>
      </c>
      <c r="H31" s="32">
        <v>198</v>
      </c>
      <c r="I31" s="32">
        <v>198</v>
      </c>
      <c r="J31" s="6"/>
      <c r="K31" s="22"/>
      <c r="L31" s="22"/>
      <c r="M31" s="6"/>
    </row>
    <row r="32" spans="1:13" s="33" customFormat="1" x14ac:dyDescent="0.25">
      <c r="A32" s="6">
        <v>30</v>
      </c>
      <c r="B32" s="22" t="s">
        <v>177</v>
      </c>
      <c r="C32" s="29" t="s">
        <v>51</v>
      </c>
      <c r="D32" s="6" t="s">
        <v>52</v>
      </c>
      <c r="E32" s="6" t="s">
        <v>140</v>
      </c>
      <c r="F32" s="20" t="s">
        <v>53</v>
      </c>
      <c r="G32" s="31" t="s">
        <v>269</v>
      </c>
      <c r="H32" s="32">
        <v>280</v>
      </c>
      <c r="I32" s="32">
        <v>280</v>
      </c>
      <c r="J32" s="6"/>
      <c r="K32" s="22"/>
      <c r="L32" s="22"/>
      <c r="M32" s="6"/>
    </row>
    <row r="33" spans="1:14" s="33" customFormat="1" x14ac:dyDescent="0.25">
      <c r="A33" s="6">
        <v>31</v>
      </c>
      <c r="B33" s="22" t="s">
        <v>178</v>
      </c>
      <c r="C33" s="29" t="s">
        <v>54</v>
      </c>
      <c r="D33" s="6" t="s">
        <v>55</v>
      </c>
      <c r="E33" s="6" t="s">
        <v>143</v>
      </c>
      <c r="F33" s="20" t="s">
        <v>56</v>
      </c>
      <c r="G33" s="31" t="s">
        <v>269</v>
      </c>
      <c r="H33" s="32">
        <v>280</v>
      </c>
      <c r="I33" s="32">
        <v>280</v>
      </c>
      <c r="J33" s="6"/>
      <c r="K33" s="22"/>
      <c r="L33" s="22"/>
      <c r="M33" s="6"/>
    </row>
    <row r="34" spans="1:14" s="33" customFormat="1" x14ac:dyDescent="0.25">
      <c r="A34" s="6">
        <v>32</v>
      </c>
      <c r="B34" s="22" t="s">
        <v>179</v>
      </c>
      <c r="C34" s="29" t="s">
        <v>57</v>
      </c>
      <c r="D34" s="6" t="s">
        <v>58</v>
      </c>
      <c r="E34" s="6" t="s">
        <v>143</v>
      </c>
      <c r="F34" s="20" t="s">
        <v>59</v>
      </c>
      <c r="G34" s="31" t="s">
        <v>269</v>
      </c>
      <c r="H34" s="32">
        <v>300</v>
      </c>
      <c r="I34" s="32">
        <v>300</v>
      </c>
      <c r="J34" s="6"/>
      <c r="K34" s="22"/>
      <c r="L34" s="22"/>
      <c r="M34" s="6"/>
    </row>
    <row r="35" spans="1:14" s="33" customFormat="1" x14ac:dyDescent="0.25">
      <c r="A35" s="6">
        <v>33</v>
      </c>
      <c r="B35" s="22" t="s">
        <v>180</v>
      </c>
      <c r="C35" s="29" t="s">
        <v>60</v>
      </c>
      <c r="D35" s="6" t="s">
        <v>61</v>
      </c>
      <c r="E35" s="6" t="s">
        <v>155</v>
      </c>
      <c r="F35" s="20" t="s">
        <v>62</v>
      </c>
      <c r="G35" s="31" t="s">
        <v>269</v>
      </c>
      <c r="H35" s="32">
        <v>280</v>
      </c>
      <c r="I35" s="32">
        <v>280</v>
      </c>
      <c r="J35" s="6"/>
      <c r="K35" s="22"/>
      <c r="L35" s="22"/>
      <c r="M35" s="6"/>
    </row>
    <row r="36" spans="1:14" s="33" customFormat="1" x14ac:dyDescent="0.25">
      <c r="A36" s="6">
        <v>34</v>
      </c>
      <c r="B36" s="22" t="s">
        <v>181</v>
      </c>
      <c r="C36" s="29" t="s">
        <v>63</v>
      </c>
      <c r="D36" s="6" t="s">
        <v>61</v>
      </c>
      <c r="E36" s="6" t="s">
        <v>140</v>
      </c>
      <c r="F36" s="20" t="s">
        <v>64</v>
      </c>
      <c r="G36" s="31" t="s">
        <v>269</v>
      </c>
      <c r="H36" s="32">
        <v>280</v>
      </c>
      <c r="I36" s="32">
        <v>280</v>
      </c>
      <c r="J36" s="6"/>
      <c r="K36" s="22"/>
      <c r="L36" s="22"/>
      <c r="M36" s="6"/>
    </row>
    <row r="37" spans="1:14" s="33" customFormat="1" x14ac:dyDescent="0.25">
      <c r="A37" s="6">
        <v>35</v>
      </c>
      <c r="B37" s="22" t="s">
        <v>182</v>
      </c>
      <c r="C37" s="29" t="s">
        <v>65</v>
      </c>
      <c r="D37" s="6" t="s">
        <v>34</v>
      </c>
      <c r="E37" s="6" t="s">
        <v>155</v>
      </c>
      <c r="F37" s="20" t="s">
        <v>66</v>
      </c>
      <c r="G37" s="31" t="s">
        <v>269</v>
      </c>
      <c r="H37" s="32">
        <v>280</v>
      </c>
      <c r="I37" s="32">
        <v>280</v>
      </c>
      <c r="J37" s="6"/>
      <c r="K37" s="22"/>
      <c r="L37" s="22"/>
      <c r="M37" s="6"/>
    </row>
    <row r="38" spans="1:14" s="33" customFormat="1" x14ac:dyDescent="0.25">
      <c r="A38" s="6">
        <v>36</v>
      </c>
      <c r="B38" s="22" t="s">
        <v>183</v>
      </c>
      <c r="C38" s="29" t="s">
        <v>184</v>
      </c>
      <c r="D38" s="6" t="s">
        <v>67</v>
      </c>
      <c r="E38" s="6" t="s">
        <v>143</v>
      </c>
      <c r="F38" s="20" t="s">
        <v>68</v>
      </c>
      <c r="G38" s="31" t="s">
        <v>269</v>
      </c>
      <c r="H38" s="32">
        <v>280</v>
      </c>
      <c r="I38" s="32">
        <v>280</v>
      </c>
      <c r="J38" s="6"/>
      <c r="K38" s="22"/>
      <c r="L38" s="22"/>
      <c r="M38" s="6"/>
    </row>
    <row r="39" spans="1:14" s="33" customFormat="1" ht="33" x14ac:dyDescent="0.25">
      <c r="A39" s="6">
        <v>37</v>
      </c>
      <c r="B39" s="36" t="s">
        <v>185</v>
      </c>
      <c r="C39" s="29" t="s">
        <v>69</v>
      </c>
      <c r="D39" s="6" t="s">
        <v>70</v>
      </c>
      <c r="E39" s="6" t="s">
        <v>143</v>
      </c>
      <c r="F39" s="20" t="s">
        <v>71</v>
      </c>
      <c r="G39" s="31" t="s">
        <v>269</v>
      </c>
      <c r="H39" s="32">
        <v>250</v>
      </c>
      <c r="I39" s="32">
        <v>250</v>
      </c>
      <c r="J39" s="6"/>
      <c r="K39" s="22"/>
      <c r="L39" s="22"/>
      <c r="M39" s="6"/>
    </row>
    <row r="40" spans="1:14" s="33" customFormat="1" ht="33" x14ac:dyDescent="0.25">
      <c r="A40" s="6">
        <v>38</v>
      </c>
      <c r="B40" s="36" t="s">
        <v>186</v>
      </c>
      <c r="C40" s="29" t="s">
        <v>69</v>
      </c>
      <c r="D40" s="6" t="s">
        <v>70</v>
      </c>
      <c r="E40" s="6" t="s">
        <v>140</v>
      </c>
      <c r="F40" s="20" t="s">
        <v>72</v>
      </c>
      <c r="G40" s="31" t="s">
        <v>269</v>
      </c>
      <c r="H40" s="32">
        <v>250</v>
      </c>
      <c r="I40" s="32">
        <v>250</v>
      </c>
      <c r="J40" s="6"/>
      <c r="K40" s="22"/>
      <c r="L40" s="22"/>
      <c r="M40" s="6"/>
      <c r="N40" s="41"/>
    </row>
    <row r="41" spans="1:14" s="33" customFormat="1" ht="33" x14ac:dyDescent="0.25">
      <c r="A41" s="6">
        <v>39</v>
      </c>
      <c r="B41" s="36" t="s">
        <v>187</v>
      </c>
      <c r="C41" s="29" t="s">
        <v>69</v>
      </c>
      <c r="D41" s="6" t="s">
        <v>70</v>
      </c>
      <c r="E41" s="6" t="s">
        <v>155</v>
      </c>
      <c r="F41" s="20" t="s">
        <v>73</v>
      </c>
      <c r="G41" s="31" t="s">
        <v>269</v>
      </c>
      <c r="H41" s="32">
        <v>250</v>
      </c>
      <c r="I41" s="32">
        <v>250</v>
      </c>
      <c r="J41" s="6"/>
      <c r="K41" s="22"/>
      <c r="L41" s="22"/>
      <c r="M41" s="6"/>
    </row>
    <row r="42" spans="1:14" s="33" customFormat="1" x14ac:dyDescent="0.25">
      <c r="A42" s="6">
        <v>40</v>
      </c>
      <c r="B42" s="22" t="s">
        <v>188</v>
      </c>
      <c r="C42" s="29" t="s">
        <v>74</v>
      </c>
      <c r="D42" s="6" t="s">
        <v>75</v>
      </c>
      <c r="E42" s="6" t="s">
        <v>140</v>
      </c>
      <c r="F42" s="20" t="s">
        <v>76</v>
      </c>
      <c r="G42" s="31" t="s">
        <v>269</v>
      </c>
      <c r="H42" s="32">
        <v>540</v>
      </c>
      <c r="I42" s="32">
        <v>540</v>
      </c>
      <c r="J42" s="6"/>
      <c r="K42" s="22"/>
      <c r="L42" s="22"/>
      <c r="M42" s="6"/>
    </row>
    <row r="43" spans="1:14" s="33" customFormat="1" x14ac:dyDescent="0.25">
      <c r="A43" s="6">
        <v>41</v>
      </c>
      <c r="B43" s="22" t="s">
        <v>189</v>
      </c>
      <c r="C43" s="29" t="s">
        <v>77</v>
      </c>
      <c r="D43" s="6" t="s">
        <v>190</v>
      </c>
      <c r="E43" s="6" t="s">
        <v>143</v>
      </c>
      <c r="F43" s="20" t="s">
        <v>78</v>
      </c>
      <c r="G43" s="31" t="s">
        <v>269</v>
      </c>
      <c r="H43" s="32">
        <v>280</v>
      </c>
      <c r="I43" s="32">
        <v>280</v>
      </c>
      <c r="J43" s="6"/>
      <c r="K43" s="22"/>
      <c r="L43" s="22"/>
      <c r="M43" s="6"/>
    </row>
    <row r="44" spans="1:14" s="33" customFormat="1" x14ac:dyDescent="0.25">
      <c r="A44" s="6">
        <v>42</v>
      </c>
      <c r="B44" s="22" t="s">
        <v>191</v>
      </c>
      <c r="C44" s="29" t="s">
        <v>60</v>
      </c>
      <c r="D44" s="6" t="s">
        <v>61</v>
      </c>
      <c r="E44" s="6" t="s">
        <v>140</v>
      </c>
      <c r="F44" s="20" t="s">
        <v>79</v>
      </c>
      <c r="G44" s="31" t="s">
        <v>269</v>
      </c>
      <c r="H44" s="32">
        <v>280</v>
      </c>
      <c r="I44" s="32">
        <v>280</v>
      </c>
      <c r="J44" s="6"/>
      <c r="K44" s="22"/>
      <c r="L44" s="22"/>
      <c r="M44" s="6"/>
    </row>
    <row r="45" spans="1:14" s="33" customFormat="1" x14ac:dyDescent="0.25">
      <c r="A45" s="6">
        <v>43</v>
      </c>
      <c r="B45" s="22" t="s">
        <v>192</v>
      </c>
      <c r="C45" s="29" t="s">
        <v>51</v>
      </c>
      <c r="D45" s="6" t="s">
        <v>52</v>
      </c>
      <c r="E45" s="6" t="s">
        <v>143</v>
      </c>
      <c r="F45" s="20" t="s">
        <v>80</v>
      </c>
      <c r="G45" s="31" t="s">
        <v>269</v>
      </c>
      <c r="H45" s="32">
        <v>280</v>
      </c>
      <c r="I45" s="32">
        <v>280</v>
      </c>
      <c r="J45" s="6"/>
      <c r="K45" s="22"/>
      <c r="L45" s="22"/>
      <c r="M45" s="6"/>
    </row>
    <row r="46" spans="1:14" s="33" customFormat="1" x14ac:dyDescent="0.25">
      <c r="A46" s="6">
        <v>44</v>
      </c>
      <c r="B46" s="22" t="s">
        <v>193</v>
      </c>
      <c r="C46" s="29" t="s">
        <v>81</v>
      </c>
      <c r="D46" s="6" t="s">
        <v>82</v>
      </c>
      <c r="E46" s="6" t="s">
        <v>143</v>
      </c>
      <c r="F46" s="20" t="s">
        <v>83</v>
      </c>
      <c r="G46" s="31" t="s">
        <v>269</v>
      </c>
      <c r="H46" s="32">
        <v>240</v>
      </c>
      <c r="I46" s="32">
        <v>240</v>
      </c>
      <c r="J46" s="6"/>
      <c r="K46" s="22"/>
      <c r="L46" s="22"/>
      <c r="M46" s="6"/>
    </row>
    <row r="47" spans="1:14" s="33" customFormat="1" x14ac:dyDescent="0.25">
      <c r="A47" s="6">
        <v>45</v>
      </c>
      <c r="B47" s="22" t="s">
        <v>194</v>
      </c>
      <c r="C47" s="29" t="s">
        <v>84</v>
      </c>
      <c r="D47" s="6" t="s">
        <v>9</v>
      </c>
      <c r="E47" s="6" t="s">
        <v>140</v>
      </c>
      <c r="F47" s="20" t="s">
        <v>85</v>
      </c>
      <c r="G47" s="31" t="s">
        <v>269</v>
      </c>
      <c r="H47" s="32">
        <v>250</v>
      </c>
      <c r="I47" s="32">
        <v>250</v>
      </c>
      <c r="J47" s="6"/>
      <c r="K47" s="22"/>
      <c r="L47" s="22"/>
      <c r="M47" s="6"/>
    </row>
    <row r="48" spans="1:14" s="33" customFormat="1" x14ac:dyDescent="0.25">
      <c r="A48" s="6">
        <v>46</v>
      </c>
      <c r="B48" s="22" t="s">
        <v>195</v>
      </c>
      <c r="C48" s="29" t="s">
        <v>86</v>
      </c>
      <c r="D48" s="6" t="s">
        <v>196</v>
      </c>
      <c r="E48" s="6" t="s">
        <v>155</v>
      </c>
      <c r="F48" s="20" t="s">
        <v>87</v>
      </c>
      <c r="G48" s="31" t="s">
        <v>269</v>
      </c>
      <c r="H48" s="32">
        <v>290</v>
      </c>
      <c r="I48" s="32">
        <v>290</v>
      </c>
      <c r="J48" s="6"/>
      <c r="K48" s="22"/>
      <c r="L48" s="22"/>
      <c r="M48" s="6"/>
    </row>
    <row r="49" spans="1:13" s="33" customFormat="1" x14ac:dyDescent="0.25">
      <c r="A49" s="6">
        <v>47</v>
      </c>
      <c r="B49" s="22" t="s">
        <v>197</v>
      </c>
      <c r="C49" s="29" t="s">
        <v>88</v>
      </c>
      <c r="D49" s="6" t="s">
        <v>34</v>
      </c>
      <c r="E49" s="6" t="s">
        <v>143</v>
      </c>
      <c r="F49" s="20" t="s">
        <v>89</v>
      </c>
      <c r="G49" s="31" t="s">
        <v>269</v>
      </c>
      <c r="H49" s="32">
        <v>280</v>
      </c>
      <c r="I49" s="32">
        <v>280</v>
      </c>
      <c r="J49" s="6"/>
      <c r="K49" s="22"/>
      <c r="L49" s="22"/>
      <c r="M49" s="6"/>
    </row>
    <row r="50" spans="1:13" s="33" customFormat="1" x14ac:dyDescent="0.25">
      <c r="A50" s="6">
        <v>48</v>
      </c>
      <c r="B50" s="22" t="s">
        <v>198</v>
      </c>
      <c r="C50" s="29" t="s">
        <v>90</v>
      </c>
      <c r="D50" s="6" t="s">
        <v>14</v>
      </c>
      <c r="E50" s="6" t="s">
        <v>140</v>
      </c>
      <c r="F50" s="20" t="s">
        <v>91</v>
      </c>
      <c r="G50" s="31" t="s">
        <v>269</v>
      </c>
      <c r="H50" s="32">
        <v>280</v>
      </c>
      <c r="I50" s="32">
        <v>280</v>
      </c>
      <c r="J50" s="6"/>
      <c r="K50" s="22"/>
      <c r="L50" s="22"/>
      <c r="M50" s="6"/>
    </row>
    <row r="51" spans="1:13" s="33" customFormat="1" x14ac:dyDescent="0.25">
      <c r="A51" s="6">
        <v>49</v>
      </c>
      <c r="B51" s="22" t="s">
        <v>199</v>
      </c>
      <c r="C51" s="29" t="s">
        <v>92</v>
      </c>
      <c r="D51" s="6" t="s">
        <v>34</v>
      </c>
      <c r="E51" s="6" t="s">
        <v>140</v>
      </c>
      <c r="F51" s="20" t="s">
        <v>93</v>
      </c>
      <c r="G51" s="31" t="s">
        <v>269</v>
      </c>
      <c r="H51" s="35">
        <v>299</v>
      </c>
      <c r="I51" s="35">
        <v>299</v>
      </c>
      <c r="J51" s="6"/>
      <c r="K51" s="22"/>
      <c r="L51" s="22"/>
      <c r="M51" s="6"/>
    </row>
    <row r="52" spans="1:13" s="33" customFormat="1" x14ac:dyDescent="0.25">
      <c r="A52" s="6">
        <v>50</v>
      </c>
      <c r="B52" s="22" t="s">
        <v>200</v>
      </c>
      <c r="C52" s="29" t="s">
        <v>94</v>
      </c>
      <c r="D52" s="6" t="s">
        <v>201</v>
      </c>
      <c r="E52" s="6" t="s">
        <v>143</v>
      </c>
      <c r="F52" s="20" t="s">
        <v>95</v>
      </c>
      <c r="G52" s="31" t="s">
        <v>269</v>
      </c>
      <c r="H52" s="32">
        <v>280</v>
      </c>
      <c r="I52" s="32">
        <v>280</v>
      </c>
      <c r="J52" s="6"/>
      <c r="K52" s="22"/>
      <c r="L52" s="22"/>
      <c r="M52" s="6"/>
    </row>
    <row r="53" spans="1:13" s="33" customFormat="1" x14ac:dyDescent="0.25">
      <c r="A53" s="6">
        <v>51</v>
      </c>
      <c r="B53" s="22" t="s">
        <v>202</v>
      </c>
      <c r="C53" s="29" t="s">
        <v>96</v>
      </c>
      <c r="D53" s="6" t="s">
        <v>70</v>
      </c>
      <c r="E53" s="6" t="s">
        <v>140</v>
      </c>
      <c r="F53" s="20" t="s">
        <v>97</v>
      </c>
      <c r="G53" s="31" t="s">
        <v>269</v>
      </c>
      <c r="H53" s="32">
        <v>250</v>
      </c>
      <c r="I53" s="32">
        <v>250</v>
      </c>
      <c r="J53" s="6"/>
      <c r="K53" s="22"/>
      <c r="L53" s="22"/>
      <c r="M53" s="6"/>
    </row>
    <row r="54" spans="1:13" s="33" customFormat="1" x14ac:dyDescent="0.25">
      <c r="A54" s="6">
        <v>52</v>
      </c>
      <c r="B54" s="22" t="s">
        <v>203</v>
      </c>
      <c r="C54" s="29" t="s">
        <v>98</v>
      </c>
      <c r="D54" s="6" t="s">
        <v>99</v>
      </c>
      <c r="E54" s="6" t="s">
        <v>140</v>
      </c>
      <c r="F54" s="20" t="s">
        <v>100</v>
      </c>
      <c r="G54" s="31" t="s">
        <v>269</v>
      </c>
      <c r="H54" s="32">
        <v>350</v>
      </c>
      <c r="I54" s="32">
        <v>350</v>
      </c>
      <c r="J54" s="6"/>
      <c r="K54" s="22"/>
      <c r="L54" s="22"/>
      <c r="M54" s="6"/>
    </row>
    <row r="55" spans="1:13" s="33" customFormat="1" x14ac:dyDescent="0.25">
      <c r="A55" s="6">
        <v>53</v>
      </c>
      <c r="B55" s="22" t="s">
        <v>204</v>
      </c>
      <c r="C55" s="29" t="s">
        <v>101</v>
      </c>
      <c r="D55" s="6" t="s">
        <v>175</v>
      </c>
      <c r="E55" s="6" t="s">
        <v>143</v>
      </c>
      <c r="F55" s="20" t="s">
        <v>102</v>
      </c>
      <c r="G55" s="31" t="s">
        <v>269</v>
      </c>
      <c r="H55" s="32">
        <v>280</v>
      </c>
      <c r="I55" s="32">
        <v>280</v>
      </c>
      <c r="J55" s="37"/>
      <c r="K55" s="22"/>
      <c r="L55" s="22"/>
      <c r="M55" s="6"/>
    </row>
    <row r="56" spans="1:13" s="33" customFormat="1" x14ac:dyDescent="0.25">
      <c r="A56" s="6">
        <v>54</v>
      </c>
      <c r="B56" s="22" t="s">
        <v>205</v>
      </c>
      <c r="C56" s="29" t="s">
        <v>103</v>
      </c>
      <c r="D56" s="6" t="s">
        <v>104</v>
      </c>
      <c r="E56" s="6" t="s">
        <v>143</v>
      </c>
      <c r="F56" s="20" t="s">
        <v>105</v>
      </c>
      <c r="G56" s="31" t="s">
        <v>269</v>
      </c>
      <c r="H56" s="35">
        <v>699</v>
      </c>
      <c r="I56" s="35">
        <v>699</v>
      </c>
      <c r="J56" s="6"/>
      <c r="K56" s="22"/>
      <c r="L56" s="22"/>
      <c r="M56" s="6"/>
    </row>
    <row r="57" spans="1:13" s="33" customFormat="1" x14ac:dyDescent="0.25">
      <c r="A57" s="6">
        <v>55</v>
      </c>
      <c r="B57" s="22" t="s">
        <v>206</v>
      </c>
      <c r="C57" s="29" t="s">
        <v>103</v>
      </c>
      <c r="D57" s="6" t="s">
        <v>104</v>
      </c>
      <c r="E57" s="6" t="s">
        <v>155</v>
      </c>
      <c r="F57" s="20" t="s">
        <v>106</v>
      </c>
      <c r="G57" s="31" t="s">
        <v>269</v>
      </c>
      <c r="H57" s="35">
        <v>699</v>
      </c>
      <c r="I57" s="35">
        <v>699</v>
      </c>
      <c r="J57" s="6"/>
      <c r="K57" s="22"/>
      <c r="L57" s="22"/>
      <c r="M57" s="6"/>
    </row>
    <row r="58" spans="1:13" s="33" customFormat="1" x14ac:dyDescent="0.25">
      <c r="A58" s="6">
        <v>56</v>
      </c>
      <c r="B58" s="22" t="s">
        <v>207</v>
      </c>
      <c r="C58" s="29" t="s">
        <v>103</v>
      </c>
      <c r="D58" s="6" t="s">
        <v>104</v>
      </c>
      <c r="E58" s="6" t="s">
        <v>143</v>
      </c>
      <c r="F58" s="20" t="s">
        <v>107</v>
      </c>
      <c r="G58" s="31" t="s">
        <v>269</v>
      </c>
      <c r="H58" s="35">
        <v>699</v>
      </c>
      <c r="I58" s="35">
        <v>699</v>
      </c>
      <c r="J58" s="6"/>
      <c r="K58" s="22"/>
      <c r="L58" s="22"/>
      <c r="M58" s="6"/>
    </row>
    <row r="59" spans="1:13" s="33" customFormat="1" x14ac:dyDescent="0.25">
      <c r="A59" s="6">
        <v>57</v>
      </c>
      <c r="B59" s="22" t="s">
        <v>208</v>
      </c>
      <c r="C59" s="29" t="s">
        <v>103</v>
      </c>
      <c r="D59" s="6" t="s">
        <v>14</v>
      </c>
      <c r="E59" s="6" t="s">
        <v>155</v>
      </c>
      <c r="F59" s="20" t="s">
        <v>108</v>
      </c>
      <c r="G59" s="31" t="s">
        <v>269</v>
      </c>
      <c r="H59" s="35">
        <v>420</v>
      </c>
      <c r="I59" s="35">
        <v>420</v>
      </c>
      <c r="J59" s="6"/>
      <c r="K59" s="22"/>
      <c r="L59" s="22"/>
      <c r="M59" s="6"/>
    </row>
    <row r="60" spans="1:13" s="33" customFormat="1" x14ac:dyDescent="0.25">
      <c r="A60" s="6">
        <v>58</v>
      </c>
      <c r="B60" s="22" t="s">
        <v>209</v>
      </c>
      <c r="C60" s="29" t="s">
        <v>103</v>
      </c>
      <c r="D60" s="6" t="s">
        <v>14</v>
      </c>
      <c r="E60" s="6" t="s">
        <v>143</v>
      </c>
      <c r="F60" s="20" t="s">
        <v>109</v>
      </c>
      <c r="G60" s="31" t="s">
        <v>269</v>
      </c>
      <c r="H60" s="35">
        <v>420</v>
      </c>
      <c r="I60" s="35">
        <v>420</v>
      </c>
      <c r="J60" s="6"/>
      <c r="K60" s="22"/>
      <c r="L60" s="22"/>
      <c r="M60" s="6"/>
    </row>
    <row r="61" spans="1:13" s="33" customFormat="1" x14ac:dyDescent="0.25">
      <c r="A61" s="6">
        <v>59</v>
      </c>
      <c r="B61" s="22" t="s">
        <v>210</v>
      </c>
      <c r="C61" s="29" t="s">
        <v>103</v>
      </c>
      <c r="D61" s="6" t="s">
        <v>14</v>
      </c>
      <c r="E61" s="6" t="s">
        <v>140</v>
      </c>
      <c r="F61" s="20" t="s">
        <v>110</v>
      </c>
      <c r="G61" s="31" t="s">
        <v>269</v>
      </c>
      <c r="H61" s="35">
        <v>380</v>
      </c>
      <c r="I61" s="35">
        <v>380</v>
      </c>
      <c r="J61" s="6"/>
      <c r="K61" s="22"/>
      <c r="L61" s="22"/>
      <c r="M61" s="6"/>
    </row>
    <row r="62" spans="1:13" s="33" customFormat="1" x14ac:dyDescent="0.25">
      <c r="A62" s="6">
        <v>60</v>
      </c>
      <c r="B62" s="22" t="s">
        <v>211</v>
      </c>
      <c r="C62" s="29" t="s">
        <v>111</v>
      </c>
      <c r="D62" s="6" t="s">
        <v>212</v>
      </c>
      <c r="E62" s="6" t="s">
        <v>140</v>
      </c>
      <c r="F62" s="20" t="s">
        <v>112</v>
      </c>
      <c r="G62" s="31" t="s">
        <v>269</v>
      </c>
      <c r="H62" s="35">
        <v>250</v>
      </c>
      <c r="I62" s="35">
        <v>250</v>
      </c>
      <c r="J62" s="6"/>
      <c r="K62" s="22"/>
      <c r="L62" s="22"/>
      <c r="M62" s="6"/>
    </row>
    <row r="63" spans="1:13" s="33" customFormat="1" x14ac:dyDescent="0.25">
      <c r="A63" s="6">
        <v>61</v>
      </c>
      <c r="B63" s="22" t="s">
        <v>213</v>
      </c>
      <c r="C63" s="29" t="s">
        <v>113</v>
      </c>
      <c r="D63" s="6" t="s">
        <v>114</v>
      </c>
      <c r="E63" s="6" t="s">
        <v>145</v>
      </c>
      <c r="F63" s="20" t="s">
        <v>115</v>
      </c>
      <c r="G63" s="31" t="s">
        <v>269</v>
      </c>
      <c r="H63" s="35">
        <v>360</v>
      </c>
      <c r="I63" s="35">
        <v>360</v>
      </c>
      <c r="J63" s="6"/>
      <c r="K63" s="22"/>
      <c r="L63" s="22"/>
      <c r="M63" s="6"/>
    </row>
    <row r="64" spans="1:13" s="33" customFormat="1" x14ac:dyDescent="0.25">
      <c r="A64" s="6">
        <v>62</v>
      </c>
      <c r="B64" s="22" t="s">
        <v>214</v>
      </c>
      <c r="C64" s="29" t="s">
        <v>116</v>
      </c>
      <c r="D64" s="6" t="s">
        <v>70</v>
      </c>
      <c r="E64" s="6" t="s">
        <v>143</v>
      </c>
      <c r="F64" s="20" t="s">
        <v>117</v>
      </c>
      <c r="G64" s="31" t="s">
        <v>269</v>
      </c>
      <c r="H64" s="35">
        <v>499</v>
      </c>
      <c r="I64" s="35">
        <v>499</v>
      </c>
      <c r="J64" s="6"/>
      <c r="K64" s="22"/>
      <c r="L64" s="22"/>
      <c r="M64" s="6"/>
    </row>
    <row r="65" spans="1:14" s="33" customFormat="1" x14ac:dyDescent="0.25">
      <c r="A65" s="6">
        <v>63</v>
      </c>
      <c r="B65" s="22" t="s">
        <v>215</v>
      </c>
      <c r="C65" s="29" t="s">
        <v>116</v>
      </c>
      <c r="D65" s="6" t="s">
        <v>70</v>
      </c>
      <c r="E65" s="6" t="s">
        <v>143</v>
      </c>
      <c r="F65" s="20" t="s">
        <v>118</v>
      </c>
      <c r="G65" s="31" t="s">
        <v>269</v>
      </c>
      <c r="H65" s="35">
        <v>499</v>
      </c>
      <c r="I65" s="35">
        <v>499</v>
      </c>
      <c r="J65" s="6"/>
      <c r="K65" s="22"/>
      <c r="L65" s="22"/>
      <c r="M65" s="6"/>
    </row>
    <row r="66" spans="1:14" s="33" customFormat="1" x14ac:dyDescent="0.25">
      <c r="A66" s="6">
        <v>64</v>
      </c>
      <c r="B66" s="22" t="s">
        <v>216</v>
      </c>
      <c r="C66" s="29" t="s">
        <v>119</v>
      </c>
      <c r="D66" s="6" t="s">
        <v>70</v>
      </c>
      <c r="E66" s="6" t="s">
        <v>143</v>
      </c>
      <c r="F66" s="20" t="s">
        <v>120</v>
      </c>
      <c r="G66" s="31" t="s">
        <v>269</v>
      </c>
      <c r="H66" s="35">
        <v>499</v>
      </c>
      <c r="I66" s="35">
        <v>499</v>
      </c>
      <c r="J66" s="6"/>
      <c r="K66" s="22"/>
      <c r="L66" s="22"/>
      <c r="M66" s="6"/>
    </row>
    <row r="67" spans="1:14" s="33" customFormat="1" x14ac:dyDescent="0.25">
      <c r="A67" s="6">
        <v>65</v>
      </c>
      <c r="B67" s="22" t="s">
        <v>217</v>
      </c>
      <c r="C67" s="29" t="s">
        <v>116</v>
      </c>
      <c r="D67" s="6" t="s">
        <v>70</v>
      </c>
      <c r="E67" s="6" t="s">
        <v>143</v>
      </c>
      <c r="F67" s="20" t="s">
        <v>121</v>
      </c>
      <c r="G67" s="31" t="s">
        <v>269</v>
      </c>
      <c r="H67" s="35">
        <v>499</v>
      </c>
      <c r="I67" s="35">
        <v>499</v>
      </c>
      <c r="J67" s="6"/>
      <c r="K67" s="22"/>
      <c r="L67" s="22"/>
      <c r="M67" s="6"/>
    </row>
    <row r="68" spans="1:14" s="33" customFormat="1" x14ac:dyDescent="0.25">
      <c r="A68" s="6">
        <v>66</v>
      </c>
      <c r="B68" s="22" t="s">
        <v>218</v>
      </c>
      <c r="C68" s="29" t="s">
        <v>116</v>
      </c>
      <c r="D68" s="6" t="s">
        <v>70</v>
      </c>
      <c r="E68" s="6" t="s">
        <v>143</v>
      </c>
      <c r="F68" s="20" t="s">
        <v>122</v>
      </c>
      <c r="G68" s="31" t="s">
        <v>269</v>
      </c>
      <c r="H68" s="35">
        <v>499</v>
      </c>
      <c r="I68" s="35">
        <v>499</v>
      </c>
      <c r="J68" s="6"/>
      <c r="K68" s="22"/>
      <c r="L68" s="22"/>
      <c r="M68" s="6"/>
    </row>
    <row r="69" spans="1:14" s="28" customFormat="1" x14ac:dyDescent="0.25">
      <c r="A69" s="6">
        <v>67</v>
      </c>
      <c r="B69" s="22" t="s">
        <v>219</v>
      </c>
      <c r="C69" s="29" t="s">
        <v>116</v>
      </c>
      <c r="D69" s="6" t="s">
        <v>70</v>
      </c>
      <c r="E69" s="6" t="s">
        <v>145</v>
      </c>
      <c r="F69" s="20" t="s">
        <v>123</v>
      </c>
      <c r="G69" s="31" t="s">
        <v>269</v>
      </c>
      <c r="H69" s="35">
        <v>499</v>
      </c>
      <c r="I69" s="35">
        <v>499</v>
      </c>
      <c r="J69" s="6"/>
      <c r="K69" s="22"/>
      <c r="L69" s="22"/>
      <c r="M69" s="6"/>
    </row>
    <row r="70" spans="1:14" s="33" customFormat="1" x14ac:dyDescent="0.25">
      <c r="A70" s="6">
        <v>68</v>
      </c>
      <c r="B70" s="22" t="s">
        <v>220</v>
      </c>
      <c r="C70" s="29" t="s">
        <v>124</v>
      </c>
      <c r="D70" s="6" t="s">
        <v>125</v>
      </c>
      <c r="E70" s="6"/>
      <c r="F70" s="20" t="s">
        <v>126</v>
      </c>
      <c r="G70" s="31" t="s">
        <v>269</v>
      </c>
      <c r="H70" s="38">
        <v>1496</v>
      </c>
      <c r="I70" s="38">
        <v>1496</v>
      </c>
      <c r="J70" s="13" t="s">
        <v>268</v>
      </c>
      <c r="K70" s="39"/>
      <c r="L70" s="22"/>
      <c r="M70" s="6">
        <v>5</v>
      </c>
    </row>
    <row r="71" spans="1:14" s="33" customFormat="1" x14ac:dyDescent="0.25">
      <c r="A71" s="6">
        <v>69</v>
      </c>
      <c r="B71" s="22" t="s">
        <v>272</v>
      </c>
      <c r="C71" s="23" t="s">
        <v>271</v>
      </c>
      <c r="D71" s="6" t="s">
        <v>233</v>
      </c>
      <c r="E71" s="6" t="s">
        <v>226</v>
      </c>
      <c r="F71" s="24" t="s">
        <v>274</v>
      </c>
      <c r="G71" s="25" t="s">
        <v>273</v>
      </c>
      <c r="H71" s="26">
        <v>950</v>
      </c>
      <c r="I71" s="26">
        <v>950</v>
      </c>
      <c r="J71" s="13" t="s">
        <v>268</v>
      </c>
      <c r="K71" s="27"/>
      <c r="L71" s="22"/>
      <c r="M71" s="6">
        <v>4</v>
      </c>
    </row>
    <row r="72" spans="1:14" s="33" customFormat="1" x14ac:dyDescent="0.25">
      <c r="A72" s="6">
        <v>70</v>
      </c>
      <c r="B72" s="22" t="s">
        <v>224</v>
      </c>
      <c r="C72" s="29" t="s">
        <v>225</v>
      </c>
      <c r="D72" s="6" t="s">
        <v>104</v>
      </c>
      <c r="E72" s="6" t="s">
        <v>226</v>
      </c>
      <c r="F72" s="20" t="s">
        <v>227</v>
      </c>
      <c r="G72" s="6">
        <v>1</v>
      </c>
      <c r="H72" s="32">
        <v>2800</v>
      </c>
      <c r="I72" s="32">
        <v>2800</v>
      </c>
      <c r="J72" s="13" t="s">
        <v>268</v>
      </c>
      <c r="K72" s="22"/>
      <c r="L72" s="22"/>
      <c r="M72" s="6">
        <v>10</v>
      </c>
    </row>
    <row r="73" spans="1:14" s="33" customFormat="1" x14ac:dyDescent="0.25">
      <c r="A73" s="6">
        <v>71</v>
      </c>
      <c r="B73" s="22" t="s">
        <v>228</v>
      </c>
      <c r="C73" s="40" t="s">
        <v>229</v>
      </c>
      <c r="D73" s="6" t="s">
        <v>14</v>
      </c>
      <c r="E73" s="6" t="s">
        <v>226</v>
      </c>
      <c r="F73" s="20" t="s">
        <v>230</v>
      </c>
      <c r="G73" s="6">
        <v>1</v>
      </c>
      <c r="H73" s="32">
        <v>1520</v>
      </c>
      <c r="I73" s="32">
        <v>1520</v>
      </c>
      <c r="J73" s="13" t="s">
        <v>268</v>
      </c>
      <c r="K73" s="22"/>
      <c r="L73" s="22"/>
      <c r="M73" s="6">
        <v>4</v>
      </c>
    </row>
    <row r="74" spans="1:14" s="33" customFormat="1" x14ac:dyDescent="0.25">
      <c r="A74" s="6">
        <v>72</v>
      </c>
      <c r="B74" s="22" t="s">
        <v>231</v>
      </c>
      <c r="C74" s="29" t="s">
        <v>232</v>
      </c>
      <c r="D74" s="6" t="s">
        <v>233</v>
      </c>
      <c r="E74" s="6" t="s">
        <v>226</v>
      </c>
      <c r="F74" s="20" t="s">
        <v>234</v>
      </c>
      <c r="G74" s="6">
        <v>1</v>
      </c>
      <c r="H74" s="32">
        <v>1300</v>
      </c>
      <c r="I74" s="32">
        <v>1300</v>
      </c>
      <c r="J74" s="13" t="s">
        <v>268</v>
      </c>
      <c r="K74" s="22"/>
      <c r="L74" s="22"/>
      <c r="M74" s="6">
        <v>4</v>
      </c>
    </row>
    <row r="75" spans="1:14" s="33" customFormat="1" x14ac:dyDescent="0.25">
      <c r="A75" s="6">
        <v>73</v>
      </c>
      <c r="B75" s="22" t="s">
        <v>235</v>
      </c>
      <c r="C75" s="29" t="s">
        <v>236</v>
      </c>
      <c r="D75" s="6" t="s">
        <v>237</v>
      </c>
      <c r="E75" s="6" t="s">
        <v>226</v>
      </c>
      <c r="F75" s="20" t="s">
        <v>238</v>
      </c>
      <c r="G75" s="6">
        <v>1</v>
      </c>
      <c r="H75" s="32">
        <v>3999</v>
      </c>
      <c r="I75" s="32">
        <v>3999</v>
      </c>
      <c r="J75" s="13" t="s">
        <v>268</v>
      </c>
      <c r="K75" s="22"/>
      <c r="L75" s="22"/>
      <c r="M75" s="6">
        <v>9</v>
      </c>
    </row>
    <row r="76" spans="1:14" s="33" customFormat="1" x14ac:dyDescent="0.25">
      <c r="A76" s="6">
        <v>74</v>
      </c>
      <c r="B76" s="22" t="s">
        <v>239</v>
      </c>
      <c r="C76" s="29" t="s">
        <v>240</v>
      </c>
      <c r="D76" s="6" t="s">
        <v>241</v>
      </c>
      <c r="E76" s="6" t="s">
        <v>226</v>
      </c>
      <c r="F76" s="20" t="s">
        <v>242</v>
      </c>
      <c r="G76" s="6">
        <v>1</v>
      </c>
      <c r="H76" s="32">
        <v>300</v>
      </c>
      <c r="I76" s="32">
        <v>300</v>
      </c>
      <c r="J76" s="6"/>
      <c r="K76" s="22"/>
      <c r="L76" s="22"/>
      <c r="M76" s="6"/>
    </row>
    <row r="77" spans="1:14" s="33" customFormat="1" x14ac:dyDescent="0.25">
      <c r="A77" s="6">
        <v>75</v>
      </c>
      <c r="B77" s="22" t="s">
        <v>243</v>
      </c>
      <c r="C77" s="29" t="s">
        <v>240</v>
      </c>
      <c r="D77" s="6" t="s">
        <v>241</v>
      </c>
      <c r="E77" s="6" t="s">
        <v>226</v>
      </c>
      <c r="F77" s="20" t="s">
        <v>244</v>
      </c>
      <c r="G77" s="6">
        <v>1</v>
      </c>
      <c r="H77" s="32">
        <v>300</v>
      </c>
      <c r="I77" s="32">
        <v>300</v>
      </c>
      <c r="J77" s="6"/>
      <c r="K77" s="22"/>
      <c r="L77" s="22"/>
      <c r="M77" s="6"/>
      <c r="N77" s="41"/>
    </row>
    <row r="78" spans="1:14" s="33" customFormat="1" x14ac:dyDescent="0.25">
      <c r="A78" s="6">
        <v>76</v>
      </c>
      <c r="B78" s="22" t="s">
        <v>245</v>
      </c>
      <c r="C78" s="29" t="s">
        <v>240</v>
      </c>
      <c r="D78" s="6" t="s">
        <v>241</v>
      </c>
      <c r="E78" s="6" t="s">
        <v>226</v>
      </c>
      <c r="F78" s="20" t="s">
        <v>246</v>
      </c>
      <c r="G78" s="6">
        <v>1</v>
      </c>
      <c r="H78" s="32">
        <v>300</v>
      </c>
      <c r="I78" s="32">
        <v>300</v>
      </c>
      <c r="J78" s="6"/>
      <c r="K78" s="22"/>
      <c r="L78" s="22"/>
      <c r="M78" s="6"/>
    </row>
    <row r="79" spans="1:14" s="33" customFormat="1" x14ac:dyDescent="0.25">
      <c r="A79" s="6">
        <v>77</v>
      </c>
      <c r="B79" s="22" t="s">
        <v>247</v>
      </c>
      <c r="C79" s="29" t="s">
        <v>248</v>
      </c>
      <c r="D79" s="6" t="s">
        <v>241</v>
      </c>
      <c r="E79" s="6" t="s">
        <v>226</v>
      </c>
      <c r="F79" s="20" t="s">
        <v>249</v>
      </c>
      <c r="G79" s="6">
        <v>1</v>
      </c>
      <c r="H79" s="32">
        <v>900</v>
      </c>
      <c r="I79" s="32">
        <v>900</v>
      </c>
      <c r="J79" s="13" t="s">
        <v>268</v>
      </c>
      <c r="K79" s="22"/>
      <c r="L79" s="22"/>
      <c r="M79" s="6">
        <v>3</v>
      </c>
      <c r="N79" s="45"/>
    </row>
    <row r="80" spans="1:14" s="33" customFormat="1" x14ac:dyDescent="0.25">
      <c r="A80" s="6">
        <v>78</v>
      </c>
      <c r="B80" s="22" t="s">
        <v>270</v>
      </c>
      <c r="C80" s="29" t="s">
        <v>250</v>
      </c>
      <c r="D80" s="6" t="s">
        <v>251</v>
      </c>
      <c r="E80" s="6" t="s">
        <v>226</v>
      </c>
      <c r="F80" s="21">
        <v>9789862925676</v>
      </c>
      <c r="G80" s="6">
        <v>1</v>
      </c>
      <c r="H80" s="32">
        <v>490</v>
      </c>
      <c r="I80" s="32">
        <v>490</v>
      </c>
      <c r="J80" s="6"/>
      <c r="K80" s="22"/>
      <c r="L80" s="22"/>
      <c r="M80" s="6"/>
      <c r="N80" s="41"/>
    </row>
    <row r="81" spans="1:14" s="33" customFormat="1" x14ac:dyDescent="0.25">
      <c r="A81" s="6">
        <v>79</v>
      </c>
      <c r="B81" s="22" t="s">
        <v>252</v>
      </c>
      <c r="C81" s="29" t="s">
        <v>253</v>
      </c>
      <c r="D81" s="6" t="s">
        <v>251</v>
      </c>
      <c r="E81" s="6" t="s">
        <v>226</v>
      </c>
      <c r="F81" s="21">
        <v>9789862925669</v>
      </c>
      <c r="G81" s="6">
        <v>1</v>
      </c>
      <c r="H81" s="32">
        <v>490</v>
      </c>
      <c r="I81" s="32">
        <v>490</v>
      </c>
      <c r="J81" s="6"/>
      <c r="K81" s="22"/>
      <c r="L81" s="22"/>
      <c r="M81" s="6"/>
      <c r="N81" s="41"/>
    </row>
    <row r="82" spans="1:14" s="33" customFormat="1" x14ac:dyDescent="0.25">
      <c r="A82" s="6">
        <v>80</v>
      </c>
      <c r="B82" s="22" t="s">
        <v>254</v>
      </c>
      <c r="C82" s="29" t="s">
        <v>267</v>
      </c>
      <c r="D82" s="6" t="s">
        <v>251</v>
      </c>
      <c r="E82" s="6" t="s">
        <v>226</v>
      </c>
      <c r="F82" s="21">
        <v>9789862925652</v>
      </c>
      <c r="G82" s="6">
        <v>1</v>
      </c>
      <c r="H82" s="32">
        <v>490</v>
      </c>
      <c r="I82" s="32">
        <v>490</v>
      </c>
      <c r="J82" s="6"/>
      <c r="K82" s="22"/>
      <c r="L82" s="22"/>
      <c r="M82" s="6"/>
    </row>
    <row r="83" spans="1:14" s="33" customFormat="1" x14ac:dyDescent="0.25">
      <c r="A83" s="6">
        <v>81</v>
      </c>
      <c r="B83" s="22" t="s">
        <v>255</v>
      </c>
      <c r="C83" s="29" t="s">
        <v>256</v>
      </c>
      <c r="D83" s="6" t="s">
        <v>251</v>
      </c>
      <c r="E83" s="6" t="s">
        <v>226</v>
      </c>
      <c r="F83" s="21">
        <v>9789862925621</v>
      </c>
      <c r="G83" s="6">
        <v>1</v>
      </c>
      <c r="H83" s="32">
        <v>490</v>
      </c>
      <c r="I83" s="32">
        <v>490</v>
      </c>
      <c r="J83" s="6"/>
      <c r="K83" s="22"/>
      <c r="L83" s="22"/>
      <c r="M83" s="6"/>
    </row>
    <row r="84" spans="1:14" s="33" customFormat="1" x14ac:dyDescent="0.25">
      <c r="A84" s="6">
        <v>82</v>
      </c>
      <c r="B84" s="22" t="s">
        <v>257</v>
      </c>
      <c r="C84" s="29" t="s">
        <v>258</v>
      </c>
      <c r="D84" s="6" t="s">
        <v>251</v>
      </c>
      <c r="E84" s="6" t="s">
        <v>226</v>
      </c>
      <c r="F84" s="21">
        <v>9789862925607</v>
      </c>
      <c r="G84" s="6">
        <v>1</v>
      </c>
      <c r="H84" s="32">
        <v>450</v>
      </c>
      <c r="I84" s="32">
        <v>450</v>
      </c>
      <c r="J84" s="6"/>
      <c r="K84" s="22"/>
      <c r="L84" s="22"/>
      <c r="M84" s="6"/>
    </row>
    <row r="85" spans="1:14" s="33" customFormat="1" x14ac:dyDescent="0.25">
      <c r="A85" s="6">
        <v>83</v>
      </c>
      <c r="B85" s="22" t="s">
        <v>259</v>
      </c>
      <c r="C85" s="29" t="s">
        <v>260</v>
      </c>
      <c r="D85" s="6" t="s">
        <v>251</v>
      </c>
      <c r="E85" s="6" t="s">
        <v>226</v>
      </c>
      <c r="F85" s="21">
        <v>9789862921944</v>
      </c>
      <c r="G85" s="6">
        <v>1</v>
      </c>
      <c r="H85" s="32">
        <v>490</v>
      </c>
      <c r="I85" s="32">
        <v>490</v>
      </c>
      <c r="J85" s="6"/>
      <c r="K85" s="22"/>
      <c r="L85" s="22"/>
      <c r="M85" s="6"/>
    </row>
    <row r="86" spans="1:14" s="33" customFormat="1" x14ac:dyDescent="0.25">
      <c r="A86" s="6">
        <v>84</v>
      </c>
      <c r="B86" s="22" t="s">
        <v>261</v>
      </c>
      <c r="C86" s="29" t="s">
        <v>262</v>
      </c>
      <c r="D86" s="6" t="s">
        <v>251</v>
      </c>
      <c r="E86" s="6" t="s">
        <v>226</v>
      </c>
      <c r="F86" s="21">
        <v>9789862921920</v>
      </c>
      <c r="G86" s="6">
        <v>1</v>
      </c>
      <c r="H86" s="32">
        <v>490</v>
      </c>
      <c r="I86" s="32">
        <v>490</v>
      </c>
      <c r="J86" s="6"/>
      <c r="K86" s="22"/>
      <c r="L86" s="22"/>
      <c r="M86" s="6"/>
    </row>
    <row r="87" spans="1:14" s="33" customFormat="1" x14ac:dyDescent="0.25">
      <c r="A87" s="6">
        <v>85</v>
      </c>
      <c r="B87" s="22" t="s">
        <v>263</v>
      </c>
      <c r="C87" s="29" t="s">
        <v>264</v>
      </c>
      <c r="D87" s="6" t="s">
        <v>251</v>
      </c>
      <c r="E87" s="6" t="s">
        <v>226</v>
      </c>
      <c r="F87" s="21">
        <v>9789862921913</v>
      </c>
      <c r="G87" s="6">
        <v>1</v>
      </c>
      <c r="H87" s="32">
        <v>490</v>
      </c>
      <c r="I87" s="32">
        <v>490</v>
      </c>
      <c r="J87" s="6"/>
      <c r="K87" s="22"/>
      <c r="L87" s="22"/>
      <c r="M87" s="6"/>
    </row>
    <row r="88" spans="1:14" s="33" customFormat="1" x14ac:dyDescent="0.25">
      <c r="A88" s="6">
        <v>86</v>
      </c>
      <c r="B88" s="22" t="s">
        <v>265</v>
      </c>
      <c r="C88" s="29" t="s">
        <v>266</v>
      </c>
      <c r="D88" s="6" t="s">
        <v>251</v>
      </c>
      <c r="E88" s="6" t="s">
        <v>226</v>
      </c>
      <c r="F88" s="21">
        <v>9789862921906</v>
      </c>
      <c r="G88" s="6">
        <v>1</v>
      </c>
      <c r="H88" s="32">
        <v>490</v>
      </c>
      <c r="I88" s="32">
        <v>490</v>
      </c>
      <c r="J88" s="6"/>
      <c r="K88" s="22"/>
      <c r="L88" s="22"/>
      <c r="M88" s="6"/>
      <c r="N88" s="33">
        <f>SUM(I3:I88)</f>
        <v>46279</v>
      </c>
    </row>
    <row r="89" spans="1:14" s="33" customFormat="1" x14ac:dyDescent="0.25">
      <c r="A89" s="6">
        <v>87</v>
      </c>
      <c r="B89" s="5"/>
      <c r="C89" s="14"/>
      <c r="D89" s="8"/>
      <c r="E89" s="8"/>
      <c r="F89" s="11"/>
      <c r="G89" s="8"/>
      <c r="H89" s="16"/>
      <c r="I89" s="11"/>
      <c r="J89" s="8"/>
      <c r="K89" s="5"/>
      <c r="L89" s="5"/>
      <c r="M89" s="8"/>
    </row>
    <row r="90" spans="1:14" s="33" customFormat="1" x14ac:dyDescent="0.25">
      <c r="A90"/>
      <c r="B90" s="4"/>
      <c r="C90" s="7"/>
      <c r="D90" s="7"/>
      <c r="E90" s="12"/>
      <c r="F90" s="7"/>
      <c r="G90" s="17"/>
      <c r="H90" s="12"/>
      <c r="I90" s="7"/>
      <c r="J90"/>
      <c r="K90"/>
      <c r="L90" s="7"/>
    </row>
    <row r="91" spans="1:14" s="33" customFormat="1" x14ac:dyDescent="0.25">
      <c r="A91"/>
      <c r="B91" s="4"/>
      <c r="C91" s="7"/>
      <c r="D91" s="7"/>
      <c r="E91" s="12"/>
      <c r="F91" s="7"/>
      <c r="G91" s="17"/>
      <c r="H91" s="12"/>
      <c r="I91" s="7"/>
      <c r="J91"/>
      <c r="K91"/>
      <c r="L91" s="7"/>
    </row>
    <row r="92" spans="1:14" x14ac:dyDescent="0.25">
      <c r="A92"/>
      <c r="B92" s="4"/>
      <c r="C92" s="7"/>
      <c r="E92" s="12"/>
      <c r="F92" s="7"/>
      <c r="G92" s="17"/>
      <c r="H92" s="12"/>
      <c r="I92" s="7"/>
      <c r="J92"/>
      <c r="L92" s="7"/>
      <c r="M92"/>
    </row>
    <row r="93" spans="1:14" x14ac:dyDescent="0.25">
      <c r="A93"/>
      <c r="B93" s="4"/>
      <c r="C93" s="7"/>
      <c r="E93" s="12"/>
      <c r="F93" s="7"/>
      <c r="G93" s="17"/>
      <c r="H93" s="12"/>
      <c r="I93" s="7"/>
      <c r="J93"/>
      <c r="L93" s="7"/>
      <c r="M93"/>
    </row>
    <row r="94" spans="1:14" x14ac:dyDescent="0.25">
      <c r="A94"/>
      <c r="B94" s="4"/>
      <c r="C94" s="7"/>
      <c r="E94" s="12"/>
      <c r="F94" s="7"/>
      <c r="G94" s="17"/>
      <c r="H94" s="12"/>
      <c r="I94" s="7"/>
      <c r="J94"/>
      <c r="L94" s="7"/>
      <c r="M94"/>
    </row>
    <row r="95" spans="1:14" x14ac:dyDescent="0.25">
      <c r="A95"/>
      <c r="B95" s="4"/>
      <c r="C95" s="7"/>
      <c r="E95" s="12"/>
      <c r="F95" s="7"/>
      <c r="G95" s="17"/>
      <c r="H95" s="12"/>
      <c r="I95" s="7"/>
      <c r="J95"/>
      <c r="L95" s="7"/>
      <c r="M95"/>
    </row>
    <row r="96" spans="1:14" x14ac:dyDescent="0.25">
      <c r="A96"/>
      <c r="B96" s="4"/>
      <c r="C96" s="7"/>
      <c r="E96" s="12"/>
      <c r="F96" s="7"/>
      <c r="G96" s="17"/>
      <c r="H96" s="12"/>
      <c r="I96" s="7"/>
      <c r="J96"/>
      <c r="L96" s="7"/>
      <c r="M96"/>
    </row>
    <row r="97" spans="1:14" x14ac:dyDescent="0.25">
      <c r="A97"/>
      <c r="B97" s="4"/>
      <c r="C97" s="7"/>
      <c r="E97" s="12"/>
      <c r="F97" s="7"/>
      <c r="G97" s="17"/>
      <c r="H97" s="12"/>
      <c r="I97" s="7"/>
      <c r="J97"/>
      <c r="L97" s="7"/>
      <c r="M97"/>
    </row>
    <row r="98" spans="1:14" x14ac:dyDescent="0.25">
      <c r="A98"/>
      <c r="B98" s="4"/>
      <c r="C98" s="7"/>
      <c r="E98" s="12"/>
      <c r="F98" s="7"/>
      <c r="G98" s="17"/>
      <c r="H98" s="12"/>
      <c r="I98" s="7"/>
      <c r="J98"/>
      <c r="L98" s="7"/>
      <c r="M98"/>
    </row>
    <row r="99" spans="1:14" x14ac:dyDescent="0.25">
      <c r="A99"/>
      <c r="B99" s="4"/>
      <c r="C99" s="7"/>
      <c r="E99" s="12"/>
      <c r="F99" s="7"/>
      <c r="G99" s="17"/>
      <c r="H99" s="12"/>
      <c r="I99" s="7"/>
      <c r="J99"/>
      <c r="L99" s="7"/>
      <c r="M99"/>
    </row>
    <row r="100" spans="1:14" x14ac:dyDescent="0.25">
      <c r="A100"/>
      <c r="B100" s="4"/>
      <c r="C100" s="7"/>
      <c r="E100" s="12"/>
      <c r="F100" s="7"/>
      <c r="G100" s="17"/>
      <c r="H100" s="12"/>
      <c r="I100" s="7"/>
      <c r="J100"/>
      <c r="L100" s="7"/>
      <c r="M100"/>
    </row>
    <row r="101" spans="1:14" x14ac:dyDescent="0.25">
      <c r="A101"/>
      <c r="B101" s="4"/>
      <c r="C101" s="7"/>
      <c r="E101" s="12"/>
      <c r="F101" s="7"/>
      <c r="G101" s="17"/>
      <c r="H101" s="12"/>
      <c r="I101" s="7"/>
      <c r="J101"/>
      <c r="L101" s="7"/>
      <c r="M101"/>
    </row>
    <row r="102" spans="1:14" x14ac:dyDescent="0.25">
      <c r="A102"/>
      <c r="B102" s="4"/>
      <c r="C102" s="7"/>
      <c r="E102" s="12"/>
      <c r="F102" s="7"/>
      <c r="G102" s="17"/>
      <c r="H102" s="12"/>
      <c r="I102" s="7"/>
      <c r="J102"/>
      <c r="L102" s="7"/>
      <c r="M102"/>
    </row>
    <row r="103" spans="1:14" x14ac:dyDescent="0.25">
      <c r="A103"/>
      <c r="B103" s="4"/>
      <c r="C103" s="7"/>
      <c r="E103" s="12"/>
      <c r="F103" s="7"/>
      <c r="G103" s="17"/>
      <c r="H103" s="12"/>
      <c r="I103" s="7"/>
      <c r="J103"/>
      <c r="L103" s="7"/>
      <c r="M103"/>
    </row>
    <row r="104" spans="1:14" x14ac:dyDescent="0.25">
      <c r="A104"/>
      <c r="B104" s="4"/>
      <c r="C104" s="7"/>
      <c r="E104" s="12"/>
      <c r="F104" s="7"/>
      <c r="G104" s="17"/>
      <c r="H104" s="12"/>
      <c r="I104" s="7"/>
      <c r="J104"/>
      <c r="L104" s="7"/>
      <c r="M104"/>
    </row>
    <row r="105" spans="1:14" x14ac:dyDescent="0.25">
      <c r="A105"/>
      <c r="B105" s="4"/>
      <c r="C105" s="7"/>
      <c r="E105" s="12"/>
      <c r="F105" s="7"/>
      <c r="G105" s="17"/>
      <c r="H105" s="12"/>
      <c r="I105" s="7"/>
      <c r="J105"/>
      <c r="L105" s="7"/>
      <c r="M105" s="9"/>
    </row>
    <row r="106" spans="1:14" x14ac:dyDescent="0.25">
      <c r="A106"/>
      <c r="B106" s="4"/>
      <c r="C106" s="7"/>
      <c r="E106" s="12"/>
      <c r="F106" s="7"/>
      <c r="G106" s="17"/>
      <c r="H106" s="12"/>
      <c r="I106" s="7"/>
      <c r="J106"/>
      <c r="L106" s="7"/>
      <c r="M106"/>
    </row>
    <row r="107" spans="1:14" x14ac:dyDescent="0.25">
      <c r="A107"/>
      <c r="B107" s="4"/>
      <c r="C107" s="7"/>
      <c r="E107" s="12"/>
      <c r="F107" s="7"/>
      <c r="G107" s="17"/>
      <c r="H107" s="12"/>
      <c r="I107" s="7"/>
      <c r="J107"/>
      <c r="L107" s="7"/>
      <c r="M107" s="9"/>
    </row>
    <row r="108" spans="1:14" x14ac:dyDescent="0.25">
      <c r="A108"/>
      <c r="B108" s="4"/>
      <c r="C108" s="7"/>
      <c r="E108" s="12"/>
      <c r="F108" s="7"/>
      <c r="G108" s="17"/>
      <c r="H108" s="12"/>
      <c r="I108" s="7"/>
      <c r="J108"/>
      <c r="L108" s="7"/>
      <c r="M108"/>
    </row>
    <row r="109" spans="1:14" x14ac:dyDescent="0.25">
      <c r="A109"/>
      <c r="B109" s="4"/>
      <c r="C109" s="7"/>
      <c r="E109" s="12"/>
      <c r="F109" s="7"/>
      <c r="G109" s="17"/>
      <c r="H109" s="12"/>
      <c r="I109" s="7"/>
      <c r="J109"/>
      <c r="L109" s="7"/>
      <c r="M109" s="9"/>
    </row>
    <row r="112" spans="1:14" x14ac:dyDescent="0.25">
      <c r="N112" s="9"/>
    </row>
    <row r="118" spans="14:14" x14ac:dyDescent="0.25">
      <c r="N118" s="9"/>
    </row>
  </sheetData>
  <mergeCells count="1">
    <mergeCell ref="A1:M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1070108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使用者</dc:creator>
  <cp:lastModifiedBy>user</cp:lastModifiedBy>
  <dcterms:created xsi:type="dcterms:W3CDTF">2017-12-20T07:24:28Z</dcterms:created>
  <dcterms:modified xsi:type="dcterms:W3CDTF">2018-01-18T02:28:45Z</dcterms:modified>
</cp:coreProperties>
</file>